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Energy\02. Statement of financial position\"/>
    </mc:Choice>
  </mc:AlternateContent>
  <xr:revisionPtr revIDLastSave="0" documentId="13_ncr:1_{F474F154-62C6-448E-858E-1BBACB0ECC27}" xr6:coauthVersionLast="47" xr6:coauthVersionMax="47" xr10:uidLastSave="{00000000-0000-0000-0000-000000000000}"/>
  <workbookProtection workbookAlgorithmName="SHA-512" workbookHashValue="DjyA69Z9xq5E0b8OxMDAozr7AqgHDhIAahDnL9gd4v7UDtZAwqE2Ik6VIcF/jLO0RE0cHlCMlXi1GO5sN1dkrQ==" workbookSaltValue="2YGjDLScyk+dutFQERqP8Q==" workbookSpinCount="100000" lockStructure="1"/>
  <bookViews>
    <workbookView xWindow="-120" yWindow="-120" windowWidth="29040" windowHeight="1599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'DC16'!$A$1:$AA$54</definedName>
    <definedName name="_xlnm.Print_Area" localSheetId="11">'DC18'!$A$1:$AA$54</definedName>
    <definedName name="_xlnm.Print_Area" localSheetId="18">'DC19'!$A$1:$AA$54</definedName>
    <definedName name="_xlnm.Print_Area" localSheetId="23">'DC20'!$A$1:$AA$54</definedName>
    <definedName name="_xlnm.Print_Area" localSheetId="2">'FS161'!$A$1:$AA$54</definedName>
    <definedName name="_xlnm.Print_Area" localSheetId="3">'FS162'!$A$1:$AA$54</definedName>
    <definedName name="_xlnm.Print_Area" localSheetId="4">'FS163'!$A$1:$AA$54</definedName>
    <definedName name="_xlnm.Print_Area" localSheetId="6">'FS181'!$A$1:$AA$54</definedName>
    <definedName name="_xlnm.Print_Area" localSheetId="7">'FS182'!$A$1:$AA$54</definedName>
    <definedName name="_xlnm.Print_Area" localSheetId="8">'FS183'!$A$1:$AA$54</definedName>
    <definedName name="_xlnm.Print_Area" localSheetId="9">'FS184'!$A$1:$AA$54</definedName>
    <definedName name="_xlnm.Print_Area" localSheetId="10">'FS185'!$A$1:$AA$54</definedName>
    <definedName name="_xlnm.Print_Area" localSheetId="12">'FS191'!$A$1:$AA$54</definedName>
    <definedName name="_xlnm.Print_Area" localSheetId="13">'FS192'!$A$1:$AA$54</definedName>
    <definedName name="_xlnm.Print_Area" localSheetId="14">'FS193'!$A$1:$AA$54</definedName>
    <definedName name="_xlnm.Print_Area" localSheetId="15">'FS194'!$A$1:$AA$54</definedName>
    <definedName name="_xlnm.Print_Area" localSheetId="16">'FS195'!$A$1:$AA$54</definedName>
    <definedName name="_xlnm.Print_Area" localSheetId="17">'FS196'!$A$1:$AA$54</definedName>
    <definedName name="_xlnm.Print_Area" localSheetId="19">'FS201'!$A$1:$AA$54</definedName>
    <definedName name="_xlnm.Print_Area" localSheetId="20">'FS203'!$A$1:$AA$54</definedName>
    <definedName name="_xlnm.Print_Area" localSheetId="21">'FS204'!$A$1:$AA$54</definedName>
    <definedName name="_xlnm.Print_Area" localSheetId="22">'FS205'!$A$1:$AA$54</definedName>
    <definedName name="_xlnm.Print_Area" localSheetId="1">MAN!$A$1:$AA$54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N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Y26" i="2"/>
  <c r="Y45" i="2" s="1"/>
  <c r="Q26" i="2"/>
  <c r="Q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X13" i="2"/>
  <c r="X26" i="2" s="1"/>
  <c r="W13" i="2"/>
  <c r="W26" i="2" s="1"/>
  <c r="V13" i="2"/>
  <c r="V26" i="2" s="1"/>
  <c r="U13" i="2"/>
  <c r="U26" i="2" s="1"/>
  <c r="U45" i="2" s="1"/>
  <c r="T13" i="2"/>
  <c r="T26" i="2" s="1"/>
  <c r="S13" i="2"/>
  <c r="S26" i="2" s="1"/>
  <c r="R13" i="2"/>
  <c r="R26" i="2" s="1"/>
  <c r="R45" i="2" s="1"/>
  <c r="Q13" i="2"/>
  <c r="P13" i="2"/>
  <c r="P26" i="2" s="1"/>
  <c r="O13" i="2"/>
  <c r="O26" i="2" s="1"/>
  <c r="N13" i="2"/>
  <c r="N26" i="2" s="1"/>
  <c r="N45" i="2" s="1"/>
  <c r="M13" i="2"/>
  <c r="M26" i="2" s="1"/>
  <c r="M45" i="2" s="1"/>
  <c r="L13" i="2"/>
  <c r="L26" i="2" s="1"/>
  <c r="K13" i="2"/>
  <c r="K26" i="2" s="1"/>
  <c r="J13" i="2"/>
  <c r="I13" i="2"/>
  <c r="I26" i="2" s="1"/>
  <c r="H13" i="2"/>
  <c r="H26" i="2" s="1"/>
  <c r="G13" i="2"/>
  <c r="G26" i="2" s="1"/>
  <c r="F13" i="2"/>
  <c r="F26" i="2" s="1"/>
  <c r="E13" i="2"/>
  <c r="E26" i="2" s="1"/>
  <c r="E45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O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F44" i="3" s="1"/>
  <c r="E37" i="3"/>
  <c r="E44" i="3" s="1"/>
  <c r="D37" i="3"/>
  <c r="D44" i="3" s="1"/>
  <c r="C37" i="3"/>
  <c r="C44" i="3" s="1"/>
  <c r="Q26" i="3"/>
  <c r="Q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Y45" i="3" s="1"/>
  <c r="X13" i="3"/>
  <c r="X26" i="3" s="1"/>
  <c r="Z26" i="3" s="1"/>
  <c r="W13" i="3"/>
  <c r="W26" i="3" s="1"/>
  <c r="V13" i="3"/>
  <c r="V26" i="3" s="1"/>
  <c r="U13" i="3"/>
  <c r="U26" i="3" s="1"/>
  <c r="U45" i="3" s="1"/>
  <c r="T13" i="3"/>
  <c r="T26" i="3" s="1"/>
  <c r="S13" i="3"/>
  <c r="S26" i="3" s="1"/>
  <c r="R13" i="3"/>
  <c r="Q13" i="3"/>
  <c r="P13" i="3"/>
  <c r="P26" i="3" s="1"/>
  <c r="O13" i="3"/>
  <c r="O26" i="3" s="1"/>
  <c r="N13" i="3"/>
  <c r="N26" i="3" s="1"/>
  <c r="M13" i="3"/>
  <c r="M26" i="3" s="1"/>
  <c r="M45" i="3" s="1"/>
  <c r="L13" i="3"/>
  <c r="L26" i="3" s="1"/>
  <c r="K13" i="3"/>
  <c r="K26" i="3" s="1"/>
  <c r="J13" i="3"/>
  <c r="I13" i="3"/>
  <c r="I26" i="3" s="1"/>
  <c r="I45" i="3" s="1"/>
  <c r="H13" i="3"/>
  <c r="H26" i="3" s="1"/>
  <c r="G13" i="3"/>
  <c r="G26" i="3" s="1"/>
  <c r="F13" i="3"/>
  <c r="F26" i="3" s="1"/>
  <c r="E13" i="3"/>
  <c r="E26" i="3" s="1"/>
  <c r="E45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O44" i="4" s="1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Q26" i="4"/>
  <c r="Q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Y45" i="4" s="1"/>
  <c r="X13" i="4"/>
  <c r="X26" i="4" s="1"/>
  <c r="W13" i="4"/>
  <c r="W26" i="4" s="1"/>
  <c r="V13" i="4"/>
  <c r="V26" i="4" s="1"/>
  <c r="V45" i="4" s="1"/>
  <c r="U13" i="4"/>
  <c r="U26" i="4" s="1"/>
  <c r="T13" i="4"/>
  <c r="T26" i="4" s="1"/>
  <c r="T45" i="4" s="1"/>
  <c r="S13" i="4"/>
  <c r="S26" i="4" s="1"/>
  <c r="R13" i="4"/>
  <c r="R26" i="4" s="1"/>
  <c r="R45" i="4" s="1"/>
  <c r="Q13" i="4"/>
  <c r="P13" i="4"/>
  <c r="P26" i="4" s="1"/>
  <c r="O13" i="4"/>
  <c r="O26" i="4" s="1"/>
  <c r="N13" i="4"/>
  <c r="N26" i="4" s="1"/>
  <c r="M13" i="4"/>
  <c r="M26" i="4" s="1"/>
  <c r="L13" i="4"/>
  <c r="L26" i="4" s="1"/>
  <c r="L45" i="4" s="1"/>
  <c r="K13" i="4"/>
  <c r="K26" i="4" s="1"/>
  <c r="K45" i="4" s="1"/>
  <c r="J13" i="4"/>
  <c r="J26" i="4" s="1"/>
  <c r="J45" i="4" s="1"/>
  <c r="I13" i="4"/>
  <c r="I26" i="4" s="1"/>
  <c r="I45" i="4" s="1"/>
  <c r="H13" i="4"/>
  <c r="H26" i="4" s="1"/>
  <c r="G13" i="4"/>
  <c r="G26" i="4" s="1"/>
  <c r="F13" i="4"/>
  <c r="F26" i="4" s="1"/>
  <c r="F45" i="4" s="1"/>
  <c r="E13" i="4"/>
  <c r="E26" i="4" s="1"/>
  <c r="D13" i="4"/>
  <c r="D26" i="4" s="1"/>
  <c r="D45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W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O44" i="5" s="1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F44" i="5" s="1"/>
  <c r="E37" i="5"/>
  <c r="E44" i="5" s="1"/>
  <c r="D37" i="5"/>
  <c r="D44" i="5" s="1"/>
  <c r="C37" i="5"/>
  <c r="C44" i="5" s="1"/>
  <c r="Q26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Y45" i="5" s="1"/>
  <c r="X13" i="5"/>
  <c r="X26" i="5" s="1"/>
  <c r="W13" i="5"/>
  <c r="W26" i="5" s="1"/>
  <c r="V13" i="5"/>
  <c r="V26" i="5" s="1"/>
  <c r="U13" i="5"/>
  <c r="U26" i="5" s="1"/>
  <c r="U45" i="5" s="1"/>
  <c r="T13" i="5"/>
  <c r="T26" i="5" s="1"/>
  <c r="S13" i="5"/>
  <c r="S26" i="5" s="1"/>
  <c r="S45" i="5" s="1"/>
  <c r="R13" i="5"/>
  <c r="R26" i="5" s="1"/>
  <c r="R45" i="5" s="1"/>
  <c r="Q13" i="5"/>
  <c r="P13" i="5"/>
  <c r="P26" i="5" s="1"/>
  <c r="O13" i="5"/>
  <c r="O26" i="5" s="1"/>
  <c r="N13" i="5"/>
  <c r="N26" i="5" s="1"/>
  <c r="N45" i="5" s="1"/>
  <c r="M13" i="5"/>
  <c r="M26" i="5" s="1"/>
  <c r="M45" i="5" s="1"/>
  <c r="L13" i="5"/>
  <c r="L26" i="5" s="1"/>
  <c r="K13" i="5"/>
  <c r="K26" i="5" s="1"/>
  <c r="K45" i="5" s="1"/>
  <c r="J13" i="5"/>
  <c r="I13" i="5"/>
  <c r="I26" i="5" s="1"/>
  <c r="H13" i="5"/>
  <c r="H26" i="5" s="1"/>
  <c r="G13" i="5"/>
  <c r="G26" i="5" s="1"/>
  <c r="F13" i="5"/>
  <c r="F26" i="5" s="1"/>
  <c r="F45" i="5" s="1"/>
  <c r="E13" i="5"/>
  <c r="E26" i="5" s="1"/>
  <c r="E45" i="5" s="1"/>
  <c r="D13" i="5"/>
  <c r="D26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E37" i="6"/>
  <c r="E44" i="6" s="1"/>
  <c r="D37" i="6"/>
  <c r="D44" i="6" s="1"/>
  <c r="C37" i="6"/>
  <c r="C44" i="6" s="1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Y45" i="6" s="1"/>
  <c r="X13" i="6"/>
  <c r="X26" i="6" s="1"/>
  <c r="W13" i="6"/>
  <c r="W26" i="6" s="1"/>
  <c r="V13" i="6"/>
  <c r="V26" i="6" s="1"/>
  <c r="U13" i="6"/>
  <c r="U26" i="6" s="1"/>
  <c r="T13" i="6"/>
  <c r="T26" i="6" s="1"/>
  <c r="S13" i="6"/>
  <c r="S26" i="6" s="1"/>
  <c r="R13" i="6"/>
  <c r="Q13" i="6"/>
  <c r="Q26" i="6" s="1"/>
  <c r="Q45" i="6" s="1"/>
  <c r="P13" i="6"/>
  <c r="P26" i="6" s="1"/>
  <c r="P45" i="6" s="1"/>
  <c r="O13" i="6"/>
  <c r="O26" i="6" s="1"/>
  <c r="N13" i="6"/>
  <c r="N26" i="6" s="1"/>
  <c r="N45" i="6" s="1"/>
  <c r="M13" i="6"/>
  <c r="M26" i="6" s="1"/>
  <c r="M45" i="6" s="1"/>
  <c r="L13" i="6"/>
  <c r="L26" i="6" s="1"/>
  <c r="K13" i="6"/>
  <c r="K26" i="6" s="1"/>
  <c r="J13" i="6"/>
  <c r="I13" i="6"/>
  <c r="I26" i="6" s="1"/>
  <c r="I45" i="6" s="1"/>
  <c r="H13" i="6"/>
  <c r="H26" i="6" s="1"/>
  <c r="H45" i="6" s="1"/>
  <c r="G13" i="6"/>
  <c r="G26" i="6" s="1"/>
  <c r="F13" i="6"/>
  <c r="F26" i="6" s="1"/>
  <c r="E13" i="6"/>
  <c r="E26" i="6" s="1"/>
  <c r="E45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O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F37" i="7"/>
  <c r="F44" i="7" s="1"/>
  <c r="E37" i="7"/>
  <c r="E44" i="7" s="1"/>
  <c r="D37" i="7"/>
  <c r="D44" i="7" s="1"/>
  <c r="C37" i="7"/>
  <c r="C44" i="7" s="1"/>
  <c r="Q26" i="7"/>
  <c r="Q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Z13" i="7"/>
  <c r="Y13" i="7"/>
  <c r="Y26" i="7" s="1"/>
  <c r="Y45" i="7" s="1"/>
  <c r="X13" i="7"/>
  <c r="X26" i="7" s="1"/>
  <c r="W13" i="7"/>
  <c r="W26" i="7" s="1"/>
  <c r="V13" i="7"/>
  <c r="U13" i="7"/>
  <c r="U26" i="7" s="1"/>
  <c r="T13" i="7"/>
  <c r="T26" i="7" s="1"/>
  <c r="T45" i="7" s="1"/>
  <c r="S13" i="7"/>
  <c r="R13" i="7"/>
  <c r="R26" i="7" s="1"/>
  <c r="R45" i="7" s="1"/>
  <c r="Q13" i="7"/>
  <c r="P13" i="7"/>
  <c r="P26" i="7" s="1"/>
  <c r="O13" i="7"/>
  <c r="O26" i="7" s="1"/>
  <c r="N13" i="7"/>
  <c r="M13" i="7"/>
  <c r="M26" i="7" s="1"/>
  <c r="L13" i="7"/>
  <c r="L26" i="7" s="1"/>
  <c r="L45" i="7" s="1"/>
  <c r="K13" i="7"/>
  <c r="J13" i="7"/>
  <c r="J26" i="7" s="1"/>
  <c r="J45" i="7" s="1"/>
  <c r="I13" i="7"/>
  <c r="I26" i="7" s="1"/>
  <c r="H13" i="7"/>
  <c r="H26" i="7" s="1"/>
  <c r="G13" i="7"/>
  <c r="G26" i="7" s="1"/>
  <c r="F13" i="7"/>
  <c r="E13" i="7"/>
  <c r="E26" i="7" s="1"/>
  <c r="D13" i="7"/>
  <c r="D26" i="7" s="1"/>
  <c r="D45" i="7" s="1"/>
  <c r="C13" i="7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N44" i="8"/>
  <c r="N45" i="8" s="1"/>
  <c r="E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N37" i="8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F44" i="8" s="1"/>
  <c r="E37" i="8"/>
  <c r="D37" i="8"/>
  <c r="D44" i="8" s="1"/>
  <c r="C37" i="8"/>
  <c r="C44" i="8" s="1"/>
  <c r="P26" i="8"/>
  <c r="P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Z13" i="8" s="1"/>
  <c r="X13" i="8"/>
  <c r="X26" i="8" s="1"/>
  <c r="W13" i="8"/>
  <c r="W26" i="8" s="1"/>
  <c r="V13" i="8"/>
  <c r="V26" i="8" s="1"/>
  <c r="U13" i="8"/>
  <c r="T13" i="8"/>
  <c r="T26" i="8" s="1"/>
  <c r="T45" i="8" s="1"/>
  <c r="S13" i="8"/>
  <c r="S26" i="8" s="1"/>
  <c r="S45" i="8" s="1"/>
  <c r="R13" i="8"/>
  <c r="R26" i="8" s="1"/>
  <c r="Q13" i="8"/>
  <c r="Q26" i="8" s="1"/>
  <c r="Q45" i="8" s="1"/>
  <c r="P13" i="8"/>
  <c r="O13" i="8"/>
  <c r="O26" i="8" s="1"/>
  <c r="N13" i="8"/>
  <c r="N26" i="8" s="1"/>
  <c r="M13" i="8"/>
  <c r="L13" i="8"/>
  <c r="L26" i="8" s="1"/>
  <c r="L45" i="8" s="1"/>
  <c r="K13" i="8"/>
  <c r="K26" i="8" s="1"/>
  <c r="K45" i="8" s="1"/>
  <c r="J13" i="8"/>
  <c r="J26" i="8" s="1"/>
  <c r="I13" i="8"/>
  <c r="H13" i="8"/>
  <c r="H26" i="8" s="1"/>
  <c r="G13" i="8"/>
  <c r="G26" i="8" s="1"/>
  <c r="F13" i="8"/>
  <c r="F26" i="8" s="1"/>
  <c r="F45" i="8" s="1"/>
  <c r="E13" i="8"/>
  <c r="D13" i="8"/>
  <c r="D26" i="8" s="1"/>
  <c r="D45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V44" i="9"/>
  <c r="F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W44" i="9" s="1"/>
  <c r="V37" i="9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H44" i="9" s="1"/>
  <c r="G37" i="9"/>
  <c r="G44" i="9" s="1"/>
  <c r="F37" i="9"/>
  <c r="E37" i="9"/>
  <c r="E44" i="9" s="1"/>
  <c r="D37" i="9"/>
  <c r="D44" i="9" s="1"/>
  <c r="C37" i="9"/>
  <c r="C44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Y45" i="9" s="1"/>
  <c r="X13" i="9"/>
  <c r="X26" i="9" s="1"/>
  <c r="W13" i="9"/>
  <c r="W26" i="9" s="1"/>
  <c r="V13" i="9"/>
  <c r="V26" i="9" s="1"/>
  <c r="U13" i="9"/>
  <c r="U26" i="9" s="1"/>
  <c r="U45" i="9" s="1"/>
  <c r="T13" i="9"/>
  <c r="S13" i="9"/>
  <c r="S26" i="9" s="1"/>
  <c r="S45" i="9" s="1"/>
  <c r="R13" i="9"/>
  <c r="R26" i="9" s="1"/>
  <c r="R45" i="9" s="1"/>
  <c r="Q13" i="9"/>
  <c r="Q26" i="9" s="1"/>
  <c r="Q45" i="9" s="1"/>
  <c r="P13" i="9"/>
  <c r="P26" i="9" s="1"/>
  <c r="P45" i="9" s="1"/>
  <c r="O13" i="9"/>
  <c r="O26" i="9" s="1"/>
  <c r="N13" i="9"/>
  <c r="N26" i="9" s="1"/>
  <c r="M13" i="9"/>
  <c r="M26" i="9" s="1"/>
  <c r="M45" i="9" s="1"/>
  <c r="L13" i="9"/>
  <c r="K13" i="9"/>
  <c r="K26" i="9" s="1"/>
  <c r="K45" i="9" s="1"/>
  <c r="J13" i="9"/>
  <c r="J26" i="9" s="1"/>
  <c r="J45" i="9" s="1"/>
  <c r="I13" i="9"/>
  <c r="I26" i="9" s="1"/>
  <c r="I45" i="9" s="1"/>
  <c r="H13" i="9"/>
  <c r="H26" i="9" s="1"/>
  <c r="H45" i="9" s="1"/>
  <c r="G13" i="9"/>
  <c r="G26" i="9" s="1"/>
  <c r="F13" i="9"/>
  <c r="F26" i="9" s="1"/>
  <c r="E13" i="9"/>
  <c r="E26" i="9" s="1"/>
  <c r="D13" i="9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P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Z37" i="10" s="1"/>
  <c r="W37" i="10"/>
  <c r="V37" i="10"/>
  <c r="V44" i="10" s="1"/>
  <c r="U37" i="10"/>
  <c r="T37" i="10"/>
  <c r="T44" i="10" s="1"/>
  <c r="S37" i="10"/>
  <c r="S44" i="10" s="1"/>
  <c r="R37" i="10"/>
  <c r="R44" i="10" s="1"/>
  <c r="Q37" i="10"/>
  <c r="P37" i="10"/>
  <c r="O37" i="10"/>
  <c r="N37" i="10"/>
  <c r="N44" i="10" s="1"/>
  <c r="M37" i="10"/>
  <c r="L37" i="10"/>
  <c r="L44" i="10" s="1"/>
  <c r="K37" i="10"/>
  <c r="K44" i="10" s="1"/>
  <c r="J37" i="10"/>
  <c r="J44" i="10" s="1"/>
  <c r="I37" i="10"/>
  <c r="H37" i="10"/>
  <c r="H44" i="10" s="1"/>
  <c r="G37" i="10"/>
  <c r="G44" i="10" s="1"/>
  <c r="F37" i="10"/>
  <c r="F44" i="10" s="1"/>
  <c r="E37" i="10"/>
  <c r="D37" i="10"/>
  <c r="D44" i="10" s="1"/>
  <c r="C37" i="10"/>
  <c r="C44" i="10" s="1"/>
  <c r="S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X13" i="10"/>
  <c r="X26" i="10" s="1"/>
  <c r="W13" i="10"/>
  <c r="W26" i="10" s="1"/>
  <c r="V13" i="10"/>
  <c r="V26" i="10" s="1"/>
  <c r="U13" i="10"/>
  <c r="U26" i="10" s="1"/>
  <c r="T13" i="10"/>
  <c r="S13" i="10"/>
  <c r="R13" i="10"/>
  <c r="R26" i="10" s="1"/>
  <c r="Q13" i="10"/>
  <c r="Q26" i="10" s="1"/>
  <c r="P13" i="10"/>
  <c r="P26" i="10" s="1"/>
  <c r="O13" i="10"/>
  <c r="O26" i="10" s="1"/>
  <c r="N13" i="10"/>
  <c r="N26" i="10" s="1"/>
  <c r="M13" i="10"/>
  <c r="M26" i="10" s="1"/>
  <c r="L13" i="10"/>
  <c r="K13" i="10"/>
  <c r="K26" i="10" s="1"/>
  <c r="J13" i="10"/>
  <c r="J26" i="10" s="1"/>
  <c r="I13" i="10"/>
  <c r="I26" i="10" s="1"/>
  <c r="H13" i="10"/>
  <c r="H26" i="10" s="1"/>
  <c r="G13" i="10"/>
  <c r="G26" i="10" s="1"/>
  <c r="G45" i="10" s="1"/>
  <c r="F13" i="10"/>
  <c r="F26" i="10" s="1"/>
  <c r="E13" i="10"/>
  <c r="E26" i="10" s="1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X37" i="11"/>
  <c r="W37" i="11"/>
  <c r="V37" i="11"/>
  <c r="V44" i="11" s="1"/>
  <c r="U37" i="11"/>
  <c r="U44" i="11" s="1"/>
  <c r="T37" i="11"/>
  <c r="S37" i="11"/>
  <c r="S44" i="11" s="1"/>
  <c r="R37" i="11"/>
  <c r="Q37" i="11"/>
  <c r="P37" i="11"/>
  <c r="P44" i="11" s="1"/>
  <c r="O37" i="11"/>
  <c r="N37" i="11"/>
  <c r="N44" i="11" s="1"/>
  <c r="M37" i="11"/>
  <c r="M44" i="11" s="1"/>
  <c r="L37" i="11"/>
  <c r="K37" i="11"/>
  <c r="K44" i="11" s="1"/>
  <c r="J37" i="11"/>
  <c r="I37" i="11"/>
  <c r="H37" i="11"/>
  <c r="H44" i="11" s="1"/>
  <c r="G37" i="11"/>
  <c r="F37" i="11"/>
  <c r="F44" i="11" s="1"/>
  <c r="E37" i="11"/>
  <c r="E44" i="11" s="1"/>
  <c r="D37" i="11"/>
  <c r="C37" i="11"/>
  <c r="C44" i="11" s="1"/>
  <c r="K26" i="11"/>
  <c r="K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Y26" i="11" s="1"/>
  <c r="X13" i="11"/>
  <c r="X26" i="11" s="1"/>
  <c r="W13" i="11"/>
  <c r="W26" i="11" s="1"/>
  <c r="V13" i="11"/>
  <c r="V26" i="11" s="1"/>
  <c r="U13" i="11"/>
  <c r="U26" i="11" s="1"/>
  <c r="T13" i="11"/>
  <c r="S13" i="11"/>
  <c r="S26" i="11" s="1"/>
  <c r="S45" i="11" s="1"/>
  <c r="R13" i="11"/>
  <c r="R26" i="11" s="1"/>
  <c r="Q13" i="11"/>
  <c r="Q26" i="11" s="1"/>
  <c r="P13" i="11"/>
  <c r="P26" i="11" s="1"/>
  <c r="O13" i="11"/>
  <c r="O26" i="11" s="1"/>
  <c r="N13" i="11"/>
  <c r="N26" i="11" s="1"/>
  <c r="M13" i="11"/>
  <c r="M26" i="11" s="1"/>
  <c r="L13" i="11"/>
  <c r="K13" i="11"/>
  <c r="J13" i="11"/>
  <c r="J26" i="11" s="1"/>
  <c r="I13" i="11"/>
  <c r="I26" i="11" s="1"/>
  <c r="H13" i="11"/>
  <c r="H26" i="11" s="1"/>
  <c r="G13" i="11"/>
  <c r="G26" i="11" s="1"/>
  <c r="F13" i="11"/>
  <c r="F26" i="11" s="1"/>
  <c r="E13" i="11"/>
  <c r="E26" i="11" s="1"/>
  <c r="D13" i="11"/>
  <c r="C13" i="11"/>
  <c r="C26" i="11" s="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X44" i="12"/>
  <c r="AA43" i="12"/>
  <c r="Y43" i="12"/>
  <c r="X43" i="12"/>
  <c r="Z43" i="12" s="1"/>
  <c r="W43" i="12"/>
  <c r="V43" i="12"/>
  <c r="U43" i="12"/>
  <c r="T43" i="12"/>
  <c r="S43" i="12"/>
  <c r="R43" i="12"/>
  <c r="Q43" i="12"/>
  <c r="Q44" i="12" s="1"/>
  <c r="P43" i="12"/>
  <c r="O43" i="12"/>
  <c r="N43" i="12"/>
  <c r="M43" i="12"/>
  <c r="L43" i="12"/>
  <c r="K43" i="12"/>
  <c r="J43" i="12"/>
  <c r="I43" i="12"/>
  <c r="I44" i="12" s="1"/>
  <c r="H43" i="12"/>
  <c r="G43" i="12"/>
  <c r="F43" i="12"/>
  <c r="E43" i="12"/>
  <c r="D43" i="12"/>
  <c r="C43" i="12"/>
  <c r="AA37" i="12"/>
  <c r="Z37" i="12"/>
  <c r="Y37" i="12"/>
  <c r="Y44" i="12" s="1"/>
  <c r="X37" i="12"/>
  <c r="W37" i="12"/>
  <c r="W44" i="12" s="1"/>
  <c r="V37" i="12"/>
  <c r="U37" i="12"/>
  <c r="U44" i="12" s="1"/>
  <c r="T37" i="12"/>
  <c r="T44" i="12" s="1"/>
  <c r="S37" i="12"/>
  <c r="R37" i="12"/>
  <c r="R44" i="12" s="1"/>
  <c r="Q37" i="12"/>
  <c r="P37" i="12"/>
  <c r="P44" i="12" s="1"/>
  <c r="O37" i="12"/>
  <c r="O44" i="12" s="1"/>
  <c r="N37" i="12"/>
  <c r="M37" i="12"/>
  <c r="M44" i="12" s="1"/>
  <c r="L37" i="12"/>
  <c r="L44" i="12" s="1"/>
  <c r="K37" i="12"/>
  <c r="J37" i="12"/>
  <c r="J44" i="12" s="1"/>
  <c r="I37" i="12"/>
  <c r="H37" i="12"/>
  <c r="H44" i="12" s="1"/>
  <c r="G37" i="12"/>
  <c r="G44" i="12" s="1"/>
  <c r="F37" i="12"/>
  <c r="E37" i="12"/>
  <c r="E44" i="12" s="1"/>
  <c r="D37" i="12"/>
  <c r="D44" i="12" s="1"/>
  <c r="C37" i="12"/>
  <c r="AA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X13" i="12"/>
  <c r="X26" i="12" s="1"/>
  <c r="X45" i="12" s="1"/>
  <c r="W13" i="12"/>
  <c r="W26" i="12" s="1"/>
  <c r="V13" i="12"/>
  <c r="V26" i="12" s="1"/>
  <c r="U13" i="12"/>
  <c r="U26" i="12" s="1"/>
  <c r="T13" i="12"/>
  <c r="S13" i="12"/>
  <c r="S26" i="12" s="1"/>
  <c r="R13" i="12"/>
  <c r="R26" i="12" s="1"/>
  <c r="Q13" i="12"/>
  <c r="Q26" i="12" s="1"/>
  <c r="P13" i="12"/>
  <c r="P26" i="12" s="1"/>
  <c r="P45" i="12" s="1"/>
  <c r="O13" i="12"/>
  <c r="O26" i="12" s="1"/>
  <c r="O45" i="12" s="1"/>
  <c r="N13" i="12"/>
  <c r="N26" i="12" s="1"/>
  <c r="M13" i="12"/>
  <c r="M26" i="12" s="1"/>
  <c r="M45" i="12" s="1"/>
  <c r="L13" i="12"/>
  <c r="K13" i="12"/>
  <c r="K26" i="12" s="1"/>
  <c r="J13" i="12"/>
  <c r="J26" i="12" s="1"/>
  <c r="I13" i="12"/>
  <c r="I26" i="12" s="1"/>
  <c r="H13" i="12"/>
  <c r="H26" i="12" s="1"/>
  <c r="H45" i="12" s="1"/>
  <c r="G13" i="12"/>
  <c r="G26" i="12" s="1"/>
  <c r="G45" i="12" s="1"/>
  <c r="F13" i="12"/>
  <c r="F26" i="12" s="1"/>
  <c r="E13" i="12"/>
  <c r="E26" i="12" s="1"/>
  <c r="E45" i="12" s="1"/>
  <c r="D13" i="12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P44" i="13" s="1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Z37" i="13" s="1"/>
  <c r="X37" i="13"/>
  <c r="X44" i="13" s="1"/>
  <c r="W37" i="13"/>
  <c r="W44" i="13" s="1"/>
  <c r="V37" i="13"/>
  <c r="V44" i="13" s="1"/>
  <c r="U37" i="13"/>
  <c r="T37" i="13"/>
  <c r="T44" i="13" s="1"/>
  <c r="S37" i="13"/>
  <c r="R37" i="13"/>
  <c r="R44" i="13" s="1"/>
  <c r="Q37" i="13"/>
  <c r="Q44" i="13" s="1"/>
  <c r="P37" i="13"/>
  <c r="O37" i="13"/>
  <c r="O44" i="13" s="1"/>
  <c r="N37" i="13"/>
  <c r="N44" i="13" s="1"/>
  <c r="M37" i="13"/>
  <c r="L37" i="13"/>
  <c r="L44" i="13" s="1"/>
  <c r="K37" i="13"/>
  <c r="J37" i="13"/>
  <c r="J44" i="13" s="1"/>
  <c r="I37" i="13"/>
  <c r="H37" i="13"/>
  <c r="H44" i="13" s="1"/>
  <c r="G37" i="13"/>
  <c r="G44" i="13" s="1"/>
  <c r="F37" i="13"/>
  <c r="F44" i="13" s="1"/>
  <c r="E37" i="13"/>
  <c r="D37" i="13"/>
  <c r="D44" i="13" s="1"/>
  <c r="C37" i="13"/>
  <c r="T26" i="13"/>
  <c r="T45" i="13" s="1"/>
  <c r="K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X26" i="13" s="1"/>
  <c r="Z26" i="13" s="1"/>
  <c r="W13" i="13"/>
  <c r="W26" i="13" s="1"/>
  <c r="V13" i="13"/>
  <c r="V26" i="13" s="1"/>
  <c r="U13" i="13"/>
  <c r="U26" i="13" s="1"/>
  <c r="T13" i="13"/>
  <c r="S13" i="13"/>
  <c r="S26" i="13" s="1"/>
  <c r="R13" i="13"/>
  <c r="R26" i="13" s="1"/>
  <c r="R45" i="13" s="1"/>
  <c r="Q13" i="13"/>
  <c r="Q26" i="13" s="1"/>
  <c r="P13" i="13"/>
  <c r="P26" i="13" s="1"/>
  <c r="O13" i="13"/>
  <c r="O26" i="13" s="1"/>
  <c r="N13" i="13"/>
  <c r="N26" i="13" s="1"/>
  <c r="M13" i="13"/>
  <c r="M26" i="13" s="1"/>
  <c r="L13" i="13"/>
  <c r="L26" i="13" s="1"/>
  <c r="L45" i="13" s="1"/>
  <c r="K13" i="13"/>
  <c r="J13" i="13"/>
  <c r="J26" i="13" s="1"/>
  <c r="J45" i="13" s="1"/>
  <c r="I13" i="13"/>
  <c r="I26" i="13" s="1"/>
  <c r="H13" i="13"/>
  <c r="H26" i="13" s="1"/>
  <c r="G13" i="13"/>
  <c r="G26" i="13" s="1"/>
  <c r="F13" i="13"/>
  <c r="F26" i="13" s="1"/>
  <c r="E13" i="13"/>
  <c r="E26" i="13" s="1"/>
  <c r="D13" i="13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X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Z37" i="14" s="1"/>
  <c r="W37" i="14"/>
  <c r="W44" i="14" s="1"/>
  <c r="V37" i="14"/>
  <c r="V44" i="14" s="1"/>
  <c r="U37" i="14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D37" i="14"/>
  <c r="D44" i="14" s="1"/>
  <c r="C37" i="14"/>
  <c r="C44" i="14" s="1"/>
  <c r="S26" i="14"/>
  <c r="S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Y26" i="14" s="1"/>
  <c r="X13" i="14"/>
  <c r="X26" i="14" s="1"/>
  <c r="Z26" i="14" s="1"/>
  <c r="W13" i="14"/>
  <c r="W26" i="14" s="1"/>
  <c r="W45" i="14" s="1"/>
  <c r="V13" i="14"/>
  <c r="V26" i="14" s="1"/>
  <c r="U13" i="14"/>
  <c r="U26" i="14" s="1"/>
  <c r="T13" i="14"/>
  <c r="S13" i="14"/>
  <c r="R13" i="14"/>
  <c r="R26" i="14" s="1"/>
  <c r="R45" i="14" s="1"/>
  <c r="Q13" i="14"/>
  <c r="Q26" i="14" s="1"/>
  <c r="P13" i="14"/>
  <c r="P26" i="14" s="1"/>
  <c r="O13" i="14"/>
  <c r="O26" i="14" s="1"/>
  <c r="O45" i="14" s="1"/>
  <c r="N13" i="14"/>
  <c r="N26" i="14" s="1"/>
  <c r="M13" i="14"/>
  <c r="M26" i="14" s="1"/>
  <c r="L13" i="14"/>
  <c r="K13" i="14"/>
  <c r="K26" i="14" s="1"/>
  <c r="K45" i="14" s="1"/>
  <c r="J13" i="14"/>
  <c r="J26" i="14" s="1"/>
  <c r="J45" i="14" s="1"/>
  <c r="I13" i="14"/>
  <c r="I26" i="14" s="1"/>
  <c r="H13" i="14"/>
  <c r="H26" i="14" s="1"/>
  <c r="G13" i="14"/>
  <c r="G26" i="14" s="1"/>
  <c r="G45" i="14" s="1"/>
  <c r="F13" i="14"/>
  <c r="F26" i="14" s="1"/>
  <c r="E13" i="14"/>
  <c r="E26" i="14" s="1"/>
  <c r="D13" i="14"/>
  <c r="C13" i="14"/>
  <c r="C26" i="14" s="1"/>
  <c r="C45" i="14" s="1"/>
  <c r="AA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J44" i="15" s="1"/>
  <c r="I43" i="15"/>
  <c r="H43" i="15"/>
  <c r="G43" i="15"/>
  <c r="F43" i="15"/>
  <c r="E43" i="15"/>
  <c r="D43" i="15"/>
  <c r="C43" i="15"/>
  <c r="AA37" i="15"/>
  <c r="AA44" i="15" s="1"/>
  <c r="Y37" i="15"/>
  <c r="X37" i="15"/>
  <c r="Z37" i="15" s="1"/>
  <c r="W37" i="15"/>
  <c r="V37" i="15"/>
  <c r="V44" i="15" s="1"/>
  <c r="U37" i="15"/>
  <c r="U44" i="15" s="1"/>
  <c r="T37" i="15"/>
  <c r="T44" i="15" s="1"/>
  <c r="S37" i="15"/>
  <c r="S44" i="15" s="1"/>
  <c r="R37" i="15"/>
  <c r="Q37" i="15"/>
  <c r="Q44" i="15" s="1"/>
  <c r="P37" i="15"/>
  <c r="P44" i="15" s="1"/>
  <c r="O37" i="15"/>
  <c r="N37" i="15"/>
  <c r="N44" i="15" s="1"/>
  <c r="M37" i="15"/>
  <c r="M44" i="15" s="1"/>
  <c r="L37" i="15"/>
  <c r="L44" i="15" s="1"/>
  <c r="K37" i="15"/>
  <c r="K44" i="15" s="1"/>
  <c r="J37" i="15"/>
  <c r="I37" i="15"/>
  <c r="H37" i="15"/>
  <c r="H44" i="15" s="1"/>
  <c r="G37" i="15"/>
  <c r="F37" i="15"/>
  <c r="F44" i="15" s="1"/>
  <c r="E37" i="15"/>
  <c r="E44" i="15" s="1"/>
  <c r="D37" i="15"/>
  <c r="D44" i="15" s="1"/>
  <c r="C37" i="15"/>
  <c r="C44" i="15" s="1"/>
  <c r="G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X13" i="15"/>
  <c r="X26" i="15" s="1"/>
  <c r="W13" i="15"/>
  <c r="W26" i="15" s="1"/>
  <c r="V13" i="15"/>
  <c r="V26" i="15" s="1"/>
  <c r="V45" i="15" s="1"/>
  <c r="U13" i="15"/>
  <c r="U26" i="15" s="1"/>
  <c r="U45" i="15" s="1"/>
  <c r="T13" i="15"/>
  <c r="S13" i="15"/>
  <c r="S26" i="15" s="1"/>
  <c r="R13" i="15"/>
  <c r="Q13" i="15"/>
  <c r="Q26" i="15" s="1"/>
  <c r="P13" i="15"/>
  <c r="P26" i="15" s="1"/>
  <c r="O13" i="15"/>
  <c r="O26" i="15" s="1"/>
  <c r="N13" i="15"/>
  <c r="N26" i="15" s="1"/>
  <c r="N45" i="15" s="1"/>
  <c r="M13" i="15"/>
  <c r="M26" i="15" s="1"/>
  <c r="M45" i="15" s="1"/>
  <c r="L13" i="15"/>
  <c r="K13" i="15"/>
  <c r="K26" i="15" s="1"/>
  <c r="J13" i="15"/>
  <c r="I13" i="15"/>
  <c r="I26" i="15" s="1"/>
  <c r="H13" i="15"/>
  <c r="G13" i="15"/>
  <c r="F13" i="15"/>
  <c r="F26" i="15" s="1"/>
  <c r="F45" i="15" s="1"/>
  <c r="E13" i="15"/>
  <c r="E26" i="15" s="1"/>
  <c r="E45" i="15" s="1"/>
  <c r="D13" i="15"/>
  <c r="C13" i="15"/>
  <c r="C26" i="15" s="1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P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O37" i="16"/>
  <c r="N37" i="16"/>
  <c r="N44" i="16" s="1"/>
  <c r="M37" i="16"/>
  <c r="M44" i="16" s="1"/>
  <c r="L37" i="16"/>
  <c r="L44" i="16" s="1"/>
  <c r="K37" i="16"/>
  <c r="K44" i="16" s="1"/>
  <c r="J37" i="16"/>
  <c r="J44" i="16" s="1"/>
  <c r="I37" i="16"/>
  <c r="H37" i="16"/>
  <c r="H44" i="16" s="1"/>
  <c r="G37" i="16"/>
  <c r="F37" i="16"/>
  <c r="F44" i="16" s="1"/>
  <c r="E37" i="16"/>
  <c r="E44" i="16" s="1"/>
  <c r="D37" i="16"/>
  <c r="D44" i="16" s="1"/>
  <c r="C37" i="16"/>
  <c r="C44" i="16" s="1"/>
  <c r="Q26" i="16"/>
  <c r="Q45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X26" i="16" s="1"/>
  <c r="W13" i="16"/>
  <c r="W26" i="16" s="1"/>
  <c r="V13" i="16"/>
  <c r="V26" i="16" s="1"/>
  <c r="U13" i="16"/>
  <c r="U26" i="16" s="1"/>
  <c r="T13" i="16"/>
  <c r="T26" i="16" s="1"/>
  <c r="S13" i="16"/>
  <c r="S26" i="16" s="1"/>
  <c r="R13" i="16"/>
  <c r="Q13" i="16"/>
  <c r="P13" i="16"/>
  <c r="O13" i="16"/>
  <c r="O26" i="16" s="1"/>
  <c r="N13" i="16"/>
  <c r="N26" i="16" s="1"/>
  <c r="M13" i="16"/>
  <c r="M26" i="16" s="1"/>
  <c r="L13" i="16"/>
  <c r="L26" i="16" s="1"/>
  <c r="K13" i="16"/>
  <c r="K26" i="16" s="1"/>
  <c r="J13" i="16"/>
  <c r="I13" i="16"/>
  <c r="I26" i="16" s="1"/>
  <c r="H13" i="16"/>
  <c r="G13" i="16"/>
  <c r="G26" i="16" s="1"/>
  <c r="F13" i="16"/>
  <c r="F26" i="16" s="1"/>
  <c r="E13" i="16"/>
  <c r="E26" i="16" s="1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M45" i="17"/>
  <c r="T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W37" i="17"/>
  <c r="V37" i="17"/>
  <c r="V44" i="17" s="1"/>
  <c r="U37" i="17"/>
  <c r="U44" i="17" s="1"/>
  <c r="T37" i="17"/>
  <c r="S37" i="17"/>
  <c r="S44" i="17" s="1"/>
  <c r="R37" i="17"/>
  <c r="R44" i="17" s="1"/>
  <c r="Q37" i="17"/>
  <c r="Q44" i="17" s="1"/>
  <c r="P37" i="17"/>
  <c r="P44" i="17" s="1"/>
  <c r="O37" i="17"/>
  <c r="N37" i="17"/>
  <c r="N44" i="17" s="1"/>
  <c r="M37" i="17"/>
  <c r="M44" i="17" s="1"/>
  <c r="L37" i="17"/>
  <c r="L44" i="17" s="1"/>
  <c r="K37" i="17"/>
  <c r="K44" i="17" s="1"/>
  <c r="J37" i="17"/>
  <c r="I37" i="17"/>
  <c r="I44" i="17" s="1"/>
  <c r="H37" i="17"/>
  <c r="H44" i="17" s="1"/>
  <c r="G37" i="17"/>
  <c r="F37" i="17"/>
  <c r="F44" i="17" s="1"/>
  <c r="E37" i="17"/>
  <c r="E44" i="17" s="1"/>
  <c r="D37" i="17"/>
  <c r="D44" i="17" s="1"/>
  <c r="C37" i="17"/>
  <c r="C44" i="17" s="1"/>
  <c r="Y26" i="17"/>
  <c r="O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X13" i="17"/>
  <c r="X26" i="17" s="1"/>
  <c r="W13" i="17"/>
  <c r="W26" i="17" s="1"/>
  <c r="V13" i="17"/>
  <c r="V26" i="17" s="1"/>
  <c r="V45" i="17" s="1"/>
  <c r="U13" i="17"/>
  <c r="U26" i="17" s="1"/>
  <c r="U45" i="17" s="1"/>
  <c r="T13" i="17"/>
  <c r="T26" i="17" s="1"/>
  <c r="S13" i="17"/>
  <c r="S26" i="17" s="1"/>
  <c r="R13" i="17"/>
  <c r="Q13" i="17"/>
  <c r="Q26" i="17" s="1"/>
  <c r="P13" i="17"/>
  <c r="P26" i="17" s="1"/>
  <c r="P45" i="17" s="1"/>
  <c r="O13" i="17"/>
  <c r="N13" i="17"/>
  <c r="N26" i="17" s="1"/>
  <c r="N45" i="17" s="1"/>
  <c r="M13" i="17"/>
  <c r="M26" i="17" s="1"/>
  <c r="L13" i="17"/>
  <c r="L26" i="17" s="1"/>
  <c r="K13" i="17"/>
  <c r="K26" i="17" s="1"/>
  <c r="J13" i="17"/>
  <c r="I13" i="17"/>
  <c r="I26" i="17" s="1"/>
  <c r="H13" i="17"/>
  <c r="H26" i="17" s="1"/>
  <c r="H45" i="17" s="1"/>
  <c r="G13" i="17"/>
  <c r="G26" i="17" s="1"/>
  <c r="F13" i="17"/>
  <c r="F26" i="17" s="1"/>
  <c r="F45" i="17" s="1"/>
  <c r="E13" i="17"/>
  <c r="E26" i="17" s="1"/>
  <c r="E45" i="17" s="1"/>
  <c r="D13" i="17"/>
  <c r="D26" i="17" s="1"/>
  <c r="C13" i="17"/>
  <c r="C26" i="17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U45" i="18"/>
  <c r="T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W37" i="18"/>
  <c r="V37" i="18"/>
  <c r="V44" i="18" s="1"/>
  <c r="U37" i="18"/>
  <c r="U44" i="18" s="1"/>
  <c r="T37" i="18"/>
  <c r="S37" i="18"/>
  <c r="S44" i="18" s="1"/>
  <c r="R37" i="18"/>
  <c r="R44" i="18" s="1"/>
  <c r="Q37" i="18"/>
  <c r="Q44" i="18" s="1"/>
  <c r="P37" i="18"/>
  <c r="P44" i="18" s="1"/>
  <c r="O37" i="18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F37" i="18"/>
  <c r="F44" i="18" s="1"/>
  <c r="E37" i="18"/>
  <c r="E44" i="18" s="1"/>
  <c r="D37" i="18"/>
  <c r="D44" i="18" s="1"/>
  <c r="C37" i="18"/>
  <c r="C44" i="18" s="1"/>
  <c r="O26" i="18"/>
  <c r="AA25" i="18"/>
  <c r="Z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X26" i="18" s="1"/>
  <c r="W13" i="18"/>
  <c r="W26" i="18" s="1"/>
  <c r="V13" i="18"/>
  <c r="V26" i="18" s="1"/>
  <c r="U13" i="18"/>
  <c r="U26" i="18" s="1"/>
  <c r="T13" i="18"/>
  <c r="T26" i="18" s="1"/>
  <c r="S13" i="18"/>
  <c r="S26" i="18" s="1"/>
  <c r="R13" i="18"/>
  <c r="Q13" i="18"/>
  <c r="Q26" i="18" s="1"/>
  <c r="P13" i="18"/>
  <c r="P26" i="18" s="1"/>
  <c r="O13" i="18"/>
  <c r="N13" i="18"/>
  <c r="N26" i="18" s="1"/>
  <c r="M13" i="18"/>
  <c r="M26" i="18" s="1"/>
  <c r="M45" i="18" s="1"/>
  <c r="L13" i="18"/>
  <c r="L26" i="18" s="1"/>
  <c r="K13" i="18"/>
  <c r="K26" i="18" s="1"/>
  <c r="J13" i="18"/>
  <c r="I13" i="18"/>
  <c r="I26" i="18" s="1"/>
  <c r="H13" i="18"/>
  <c r="H26" i="18" s="1"/>
  <c r="G13" i="18"/>
  <c r="G26" i="18" s="1"/>
  <c r="F13" i="18"/>
  <c r="F26" i="18" s="1"/>
  <c r="E13" i="18"/>
  <c r="E26" i="18" s="1"/>
  <c r="E45" i="18" s="1"/>
  <c r="D13" i="18"/>
  <c r="D26" i="18" s="1"/>
  <c r="C13" i="18"/>
  <c r="C26" i="18" s="1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T44" i="19"/>
  <c r="D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W37" i="19"/>
  <c r="V37" i="19"/>
  <c r="V44" i="19" s="1"/>
  <c r="U37" i="19"/>
  <c r="U44" i="19" s="1"/>
  <c r="T37" i="19"/>
  <c r="S37" i="19"/>
  <c r="S44" i="19" s="1"/>
  <c r="R37" i="19"/>
  <c r="R44" i="19" s="1"/>
  <c r="Q37" i="19"/>
  <c r="Q44" i="19" s="1"/>
  <c r="P37" i="19"/>
  <c r="P44" i="19" s="1"/>
  <c r="O37" i="19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F37" i="19"/>
  <c r="F44" i="19" s="1"/>
  <c r="E37" i="19"/>
  <c r="E44" i="19" s="1"/>
  <c r="D37" i="19"/>
  <c r="C37" i="19"/>
  <c r="C44" i="19" s="1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Y26" i="19" s="1"/>
  <c r="Y45" i="19" s="1"/>
  <c r="X13" i="19"/>
  <c r="X26" i="19" s="1"/>
  <c r="W13" i="19"/>
  <c r="W26" i="19" s="1"/>
  <c r="V13" i="19"/>
  <c r="V26" i="19" s="1"/>
  <c r="U13" i="19"/>
  <c r="U26" i="19" s="1"/>
  <c r="U45" i="19" s="1"/>
  <c r="T13" i="19"/>
  <c r="T26" i="19" s="1"/>
  <c r="S13" i="19"/>
  <c r="S26" i="19" s="1"/>
  <c r="S45" i="19" s="1"/>
  <c r="R13" i="19"/>
  <c r="Q13" i="19"/>
  <c r="Q26" i="19" s="1"/>
  <c r="Q45" i="19" s="1"/>
  <c r="P13" i="19"/>
  <c r="P26" i="19" s="1"/>
  <c r="O13" i="19"/>
  <c r="O26" i="19" s="1"/>
  <c r="N13" i="19"/>
  <c r="N26" i="19" s="1"/>
  <c r="M13" i="19"/>
  <c r="M26" i="19" s="1"/>
  <c r="L13" i="19"/>
  <c r="L26" i="19" s="1"/>
  <c r="K13" i="19"/>
  <c r="K26" i="19" s="1"/>
  <c r="J13" i="19"/>
  <c r="I13" i="19"/>
  <c r="I26" i="19" s="1"/>
  <c r="I45" i="19" s="1"/>
  <c r="H13" i="19"/>
  <c r="H26" i="19" s="1"/>
  <c r="G13" i="19"/>
  <c r="G26" i="19" s="1"/>
  <c r="F13" i="19"/>
  <c r="F26" i="19" s="1"/>
  <c r="E13" i="19"/>
  <c r="E26" i="19" s="1"/>
  <c r="D13" i="19"/>
  <c r="D26" i="19" s="1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L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V37" i="20"/>
  <c r="V44" i="20" s="1"/>
  <c r="U37" i="20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N37" i="20"/>
  <c r="N44" i="20" s="1"/>
  <c r="M37" i="20"/>
  <c r="L37" i="20"/>
  <c r="K37" i="20"/>
  <c r="K44" i="20" s="1"/>
  <c r="J37" i="20"/>
  <c r="J44" i="20" s="1"/>
  <c r="I37" i="20"/>
  <c r="I44" i="20" s="1"/>
  <c r="H37" i="20"/>
  <c r="H44" i="20" s="1"/>
  <c r="G37" i="20"/>
  <c r="F37" i="20"/>
  <c r="F44" i="20" s="1"/>
  <c r="E37" i="20"/>
  <c r="E44" i="20" s="1"/>
  <c r="D37" i="20"/>
  <c r="D44" i="20" s="1"/>
  <c r="C37" i="20"/>
  <c r="C44" i="20" s="1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Y45" i="20" s="1"/>
  <c r="X13" i="20"/>
  <c r="X26" i="20" s="1"/>
  <c r="W13" i="20"/>
  <c r="W26" i="20" s="1"/>
  <c r="V13" i="20"/>
  <c r="V26" i="20" s="1"/>
  <c r="U13" i="20"/>
  <c r="U26" i="20" s="1"/>
  <c r="T13" i="20"/>
  <c r="T26" i="20" s="1"/>
  <c r="T45" i="20" s="1"/>
  <c r="S13" i="20"/>
  <c r="S26" i="20" s="1"/>
  <c r="S45" i="20" s="1"/>
  <c r="R13" i="20"/>
  <c r="Q13" i="20"/>
  <c r="Q26" i="20" s="1"/>
  <c r="Q45" i="20" s="1"/>
  <c r="P13" i="20"/>
  <c r="P26" i="20" s="1"/>
  <c r="O13" i="20"/>
  <c r="O26" i="20" s="1"/>
  <c r="N13" i="20"/>
  <c r="N26" i="20" s="1"/>
  <c r="M13" i="20"/>
  <c r="M26" i="20" s="1"/>
  <c r="L13" i="20"/>
  <c r="L26" i="20" s="1"/>
  <c r="L45" i="20" s="1"/>
  <c r="K13" i="20"/>
  <c r="K26" i="20" s="1"/>
  <c r="K45" i="20" s="1"/>
  <c r="J13" i="20"/>
  <c r="I13" i="20"/>
  <c r="I26" i="20" s="1"/>
  <c r="I45" i="20" s="1"/>
  <c r="H13" i="20"/>
  <c r="H26" i="20" s="1"/>
  <c r="G13" i="20"/>
  <c r="G26" i="20" s="1"/>
  <c r="F13" i="20"/>
  <c r="F26" i="20" s="1"/>
  <c r="E13" i="20"/>
  <c r="E26" i="20" s="1"/>
  <c r="D13" i="20"/>
  <c r="D26" i="20" s="1"/>
  <c r="D45" i="20" s="1"/>
  <c r="C13" i="20"/>
  <c r="C26" i="20" s="1"/>
  <c r="C45" i="20" s="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M45" i="21"/>
  <c r="F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W37" i="21"/>
  <c r="V37" i="21"/>
  <c r="V44" i="21" s="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F37" i="21"/>
  <c r="E37" i="21"/>
  <c r="E44" i="21" s="1"/>
  <c r="D37" i="21"/>
  <c r="D44" i="21" s="1"/>
  <c r="C37" i="21"/>
  <c r="C44" i="21" s="1"/>
  <c r="O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Y26" i="21" s="1"/>
  <c r="X13" i="21"/>
  <c r="X26" i="21" s="1"/>
  <c r="W13" i="21"/>
  <c r="W26" i="21" s="1"/>
  <c r="V13" i="21"/>
  <c r="V26" i="21" s="1"/>
  <c r="U13" i="21"/>
  <c r="U26" i="21" s="1"/>
  <c r="U45" i="21" s="1"/>
  <c r="T13" i="21"/>
  <c r="T26" i="21" s="1"/>
  <c r="S13" i="21"/>
  <c r="S26" i="21" s="1"/>
  <c r="S45" i="21" s="1"/>
  <c r="R13" i="21"/>
  <c r="Q13" i="21"/>
  <c r="Q26" i="21" s="1"/>
  <c r="P13" i="21"/>
  <c r="P26" i="21" s="1"/>
  <c r="P45" i="21" s="1"/>
  <c r="O13" i="21"/>
  <c r="N13" i="21"/>
  <c r="N26" i="21" s="1"/>
  <c r="M13" i="21"/>
  <c r="M26" i="21" s="1"/>
  <c r="L13" i="21"/>
  <c r="L26" i="21" s="1"/>
  <c r="L45" i="21" s="1"/>
  <c r="K13" i="21"/>
  <c r="K26" i="21" s="1"/>
  <c r="J13" i="21"/>
  <c r="I13" i="21"/>
  <c r="I26" i="21" s="1"/>
  <c r="H13" i="21"/>
  <c r="H26" i="21" s="1"/>
  <c r="H45" i="21" s="1"/>
  <c r="G13" i="21"/>
  <c r="G26" i="21" s="1"/>
  <c r="F13" i="21"/>
  <c r="F26" i="21" s="1"/>
  <c r="E13" i="21"/>
  <c r="E26" i="21" s="1"/>
  <c r="E45" i="21" s="1"/>
  <c r="D13" i="21"/>
  <c r="D26" i="21" s="1"/>
  <c r="C13" i="21"/>
  <c r="C26" i="21" s="1"/>
  <c r="C45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V44" i="22"/>
  <c r="O44" i="22"/>
  <c r="AA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W37" i="22"/>
  <c r="W44" i="22" s="1"/>
  <c r="V37" i="22"/>
  <c r="U37" i="22"/>
  <c r="U44" i="22" s="1"/>
  <c r="T37" i="22"/>
  <c r="T44" i="22" s="1"/>
  <c r="S37" i="22"/>
  <c r="S44" i="22" s="1"/>
  <c r="R37" i="22"/>
  <c r="R44" i="22" s="1"/>
  <c r="Q37" i="22"/>
  <c r="Q44" i="22" s="1"/>
  <c r="P37" i="22"/>
  <c r="O37" i="22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F37" i="22"/>
  <c r="F44" i="22" s="1"/>
  <c r="E37" i="22"/>
  <c r="E44" i="22" s="1"/>
  <c r="D37" i="22"/>
  <c r="D44" i="22" s="1"/>
  <c r="C37" i="22"/>
  <c r="C44" i="22" s="1"/>
  <c r="T26" i="22"/>
  <c r="Q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Y26" i="22" s="1"/>
  <c r="Y45" i="22" s="1"/>
  <c r="X13" i="22"/>
  <c r="W13" i="22"/>
  <c r="W26" i="22" s="1"/>
  <c r="W45" i="22" s="1"/>
  <c r="V13" i="22"/>
  <c r="V26" i="22" s="1"/>
  <c r="U13" i="22"/>
  <c r="U26" i="22" s="1"/>
  <c r="T13" i="22"/>
  <c r="S13" i="22"/>
  <c r="S26" i="22" s="1"/>
  <c r="S45" i="22" s="1"/>
  <c r="R13" i="22"/>
  <c r="R26" i="22" s="1"/>
  <c r="Q13" i="22"/>
  <c r="P13" i="22"/>
  <c r="P26" i="22" s="1"/>
  <c r="O13" i="22"/>
  <c r="O26" i="22" s="1"/>
  <c r="N13" i="22"/>
  <c r="N26" i="22" s="1"/>
  <c r="N45" i="22" s="1"/>
  <c r="M13" i="22"/>
  <c r="M26" i="22" s="1"/>
  <c r="L13" i="22"/>
  <c r="L26" i="22" s="1"/>
  <c r="L45" i="22" s="1"/>
  <c r="K13" i="22"/>
  <c r="K26" i="22" s="1"/>
  <c r="K45" i="22" s="1"/>
  <c r="J13" i="22"/>
  <c r="I13" i="22"/>
  <c r="I26" i="22" s="1"/>
  <c r="I45" i="22" s="1"/>
  <c r="H13" i="22"/>
  <c r="H26" i="22" s="1"/>
  <c r="H45" i="22" s="1"/>
  <c r="G13" i="22"/>
  <c r="G26" i="22" s="1"/>
  <c r="F13" i="22"/>
  <c r="F26" i="22" s="1"/>
  <c r="E13" i="22"/>
  <c r="E26" i="22" s="1"/>
  <c r="D13" i="22"/>
  <c r="D26" i="22" s="1"/>
  <c r="D45" i="22" s="1"/>
  <c r="C13" i="22"/>
  <c r="C26" i="22" s="1"/>
  <c r="C45" i="22" s="1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4" i="23"/>
  <c r="V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Z37" i="23" s="1"/>
  <c r="W37" i="23"/>
  <c r="V37" i="23"/>
  <c r="U37" i="23"/>
  <c r="U44" i="23" s="1"/>
  <c r="T37" i="23"/>
  <c r="T44" i="23" s="1"/>
  <c r="S37" i="23"/>
  <c r="S44" i="23" s="1"/>
  <c r="R37" i="23"/>
  <c r="R44" i="23" s="1"/>
  <c r="Q37" i="23"/>
  <c r="Q44" i="23" s="1"/>
  <c r="Q45" i="23" s="1"/>
  <c r="P37" i="23"/>
  <c r="P44" i="23" s="1"/>
  <c r="O37" i="23"/>
  <c r="O44" i="23" s="1"/>
  <c r="N37" i="23"/>
  <c r="N44" i="23" s="1"/>
  <c r="M37" i="23"/>
  <c r="M44" i="23" s="1"/>
  <c r="L37" i="23"/>
  <c r="K37" i="23"/>
  <c r="K44" i="23" s="1"/>
  <c r="J37" i="23"/>
  <c r="J44" i="23" s="1"/>
  <c r="I37" i="23"/>
  <c r="I44" i="23" s="1"/>
  <c r="H37" i="23"/>
  <c r="H44" i="23" s="1"/>
  <c r="G37" i="23"/>
  <c r="F37" i="23"/>
  <c r="F44" i="23" s="1"/>
  <c r="E37" i="23"/>
  <c r="E44" i="23" s="1"/>
  <c r="D37" i="23"/>
  <c r="D44" i="23" s="1"/>
  <c r="C37" i="23"/>
  <c r="C44" i="23" s="1"/>
  <c r="Y26" i="23"/>
  <c r="R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X13" i="23"/>
  <c r="W13" i="23"/>
  <c r="W26" i="23" s="1"/>
  <c r="V13" i="23"/>
  <c r="V26" i="23" s="1"/>
  <c r="U13" i="23"/>
  <c r="U26" i="23" s="1"/>
  <c r="U45" i="23" s="1"/>
  <c r="T13" i="23"/>
  <c r="T26" i="23" s="1"/>
  <c r="T45" i="23" s="1"/>
  <c r="S13" i="23"/>
  <c r="S26" i="23" s="1"/>
  <c r="S45" i="23" s="1"/>
  <c r="R13" i="23"/>
  <c r="Q13" i="23"/>
  <c r="Q26" i="23" s="1"/>
  <c r="P13" i="23"/>
  <c r="P26" i="23" s="1"/>
  <c r="P45" i="23" s="1"/>
  <c r="O13" i="23"/>
  <c r="O26" i="23" s="1"/>
  <c r="N13" i="23"/>
  <c r="N26" i="23" s="1"/>
  <c r="N45" i="23" s="1"/>
  <c r="M13" i="23"/>
  <c r="M26" i="23" s="1"/>
  <c r="M45" i="23" s="1"/>
  <c r="L13" i="23"/>
  <c r="L26" i="23" s="1"/>
  <c r="K13" i="23"/>
  <c r="K26" i="23" s="1"/>
  <c r="K45" i="23" s="1"/>
  <c r="J13" i="23"/>
  <c r="I13" i="23"/>
  <c r="I26" i="23" s="1"/>
  <c r="H13" i="23"/>
  <c r="H26" i="23" s="1"/>
  <c r="G13" i="23"/>
  <c r="G26" i="23" s="1"/>
  <c r="F13" i="23"/>
  <c r="F26" i="23" s="1"/>
  <c r="F45" i="23" s="1"/>
  <c r="E13" i="23"/>
  <c r="E26" i="23" s="1"/>
  <c r="E45" i="23" s="1"/>
  <c r="D13" i="23"/>
  <c r="D26" i="23" s="1"/>
  <c r="D45" i="23" s="1"/>
  <c r="C13" i="23"/>
  <c r="C26" i="23" s="1"/>
  <c r="C45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W44" i="24"/>
  <c r="G44" i="24"/>
  <c r="AA43" i="24"/>
  <c r="Z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X44" i="24" s="1"/>
  <c r="W37" i="24"/>
  <c r="V37" i="24"/>
  <c r="V44" i="24" s="1"/>
  <c r="U37" i="24"/>
  <c r="U44" i="24" s="1"/>
  <c r="T37" i="24"/>
  <c r="T44" i="24" s="1"/>
  <c r="S37" i="24"/>
  <c r="S44" i="24" s="1"/>
  <c r="R37" i="24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K44" i="24" s="1"/>
  <c r="J37" i="24"/>
  <c r="I37" i="24"/>
  <c r="I44" i="24" s="1"/>
  <c r="H37" i="24"/>
  <c r="H44" i="24" s="1"/>
  <c r="G37" i="24"/>
  <c r="F37" i="24"/>
  <c r="F44" i="24" s="1"/>
  <c r="E37" i="24"/>
  <c r="E44" i="24" s="1"/>
  <c r="D37" i="24"/>
  <c r="D44" i="24" s="1"/>
  <c r="C37" i="24"/>
  <c r="C44" i="24" s="1"/>
  <c r="T26" i="24"/>
  <c r="T45" i="24" s="1"/>
  <c r="L26" i="24"/>
  <c r="L45" i="24" s="1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X26" i="24" s="1"/>
  <c r="W13" i="24"/>
  <c r="W26" i="24" s="1"/>
  <c r="W45" i="24" s="1"/>
  <c r="V13" i="24"/>
  <c r="V26" i="24" s="1"/>
  <c r="V45" i="24" s="1"/>
  <c r="U13" i="24"/>
  <c r="T13" i="24"/>
  <c r="S13" i="24"/>
  <c r="S26" i="24" s="1"/>
  <c r="R13" i="24"/>
  <c r="R26" i="24" s="1"/>
  <c r="Q13" i="24"/>
  <c r="Q26" i="24" s="1"/>
  <c r="P13" i="24"/>
  <c r="P26" i="24" s="1"/>
  <c r="O13" i="24"/>
  <c r="O26" i="24" s="1"/>
  <c r="N13" i="24"/>
  <c r="N26" i="24" s="1"/>
  <c r="N45" i="24" s="1"/>
  <c r="M13" i="24"/>
  <c r="L13" i="24"/>
  <c r="K13" i="24"/>
  <c r="K26" i="24" s="1"/>
  <c r="J13" i="24"/>
  <c r="J26" i="24" s="1"/>
  <c r="I13" i="24"/>
  <c r="I26" i="24" s="1"/>
  <c r="H13" i="24"/>
  <c r="H26" i="24" s="1"/>
  <c r="G13" i="24"/>
  <c r="G26" i="24" s="1"/>
  <c r="G45" i="24" s="1"/>
  <c r="F13" i="24"/>
  <c r="F26" i="24" s="1"/>
  <c r="F45" i="24" s="1"/>
  <c r="E13" i="24"/>
  <c r="D13" i="24"/>
  <c r="D26" i="24" s="1"/>
  <c r="C13" i="24"/>
  <c r="C26" i="24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O44" i="1"/>
  <c r="G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W37" i="1"/>
  <c r="W44" i="1" s="1"/>
  <c r="V37" i="1"/>
  <c r="V44" i="1" s="1"/>
  <c r="U37" i="1"/>
  <c r="U44" i="1" s="1"/>
  <c r="T37" i="1"/>
  <c r="T44" i="1" s="1"/>
  <c r="S37" i="1"/>
  <c r="S44" i="1" s="1"/>
  <c r="R37" i="1"/>
  <c r="Q37" i="1"/>
  <c r="Q44" i="1" s="1"/>
  <c r="P37" i="1"/>
  <c r="P44" i="1" s="1"/>
  <c r="O37" i="1"/>
  <c r="N37" i="1"/>
  <c r="N44" i="1" s="1"/>
  <c r="M37" i="1"/>
  <c r="M44" i="1" s="1"/>
  <c r="L37" i="1"/>
  <c r="L44" i="1" s="1"/>
  <c r="K37" i="1"/>
  <c r="K44" i="1" s="1"/>
  <c r="J37" i="1"/>
  <c r="I37" i="1"/>
  <c r="I44" i="1" s="1"/>
  <c r="H37" i="1"/>
  <c r="H44" i="1" s="1"/>
  <c r="G37" i="1"/>
  <c r="F37" i="1"/>
  <c r="E37" i="1"/>
  <c r="E44" i="1" s="1"/>
  <c r="D37" i="1"/>
  <c r="D44" i="1" s="1"/>
  <c r="C37" i="1"/>
  <c r="C44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X13" i="1"/>
  <c r="X26" i="1" s="1"/>
  <c r="W13" i="1"/>
  <c r="W26" i="1" s="1"/>
  <c r="V13" i="1"/>
  <c r="V26" i="1" s="1"/>
  <c r="U13" i="1"/>
  <c r="T13" i="1"/>
  <c r="T26" i="1" s="1"/>
  <c r="S13" i="1"/>
  <c r="S26" i="1" s="1"/>
  <c r="S45" i="1" s="1"/>
  <c r="R13" i="1"/>
  <c r="R26" i="1" s="1"/>
  <c r="Q13" i="1"/>
  <c r="Q26" i="1" s="1"/>
  <c r="P13" i="1"/>
  <c r="P26" i="1" s="1"/>
  <c r="P45" i="1" s="1"/>
  <c r="O13" i="1"/>
  <c r="O26" i="1" s="1"/>
  <c r="N13" i="1"/>
  <c r="N26" i="1" s="1"/>
  <c r="M13" i="1"/>
  <c r="L13" i="1"/>
  <c r="L26" i="1" s="1"/>
  <c r="K13" i="1"/>
  <c r="K26" i="1" s="1"/>
  <c r="K45" i="1" s="1"/>
  <c r="J13" i="1"/>
  <c r="J26" i="1" s="1"/>
  <c r="I13" i="1"/>
  <c r="H13" i="1"/>
  <c r="H26" i="1" s="1"/>
  <c r="H45" i="1" s="1"/>
  <c r="G13" i="1"/>
  <c r="G26" i="1" s="1"/>
  <c r="G45" i="1" s="1"/>
  <c r="F13" i="1"/>
  <c r="F26" i="1" s="1"/>
  <c r="E13" i="1"/>
  <c r="D13" i="1"/>
  <c r="D26" i="1" s="1"/>
  <c r="C13" i="1"/>
  <c r="C26" i="1" s="1"/>
  <c r="C45" i="1" s="1"/>
  <c r="P26" i="16" l="1"/>
  <c r="P45" i="16" s="1"/>
  <c r="Z50" i="1"/>
  <c r="Z25" i="24"/>
  <c r="Y45" i="23"/>
  <c r="G45" i="22"/>
  <c r="J26" i="18"/>
  <c r="R26" i="18"/>
  <c r="D26" i="11"/>
  <c r="D45" i="11" s="1"/>
  <c r="L26" i="11"/>
  <c r="T26" i="11"/>
  <c r="Y45" i="1"/>
  <c r="O45" i="24"/>
  <c r="M44" i="20"/>
  <c r="Z44" i="1"/>
  <c r="I45" i="24"/>
  <c r="Q45" i="24"/>
  <c r="Y45" i="24"/>
  <c r="P45" i="22"/>
  <c r="V45" i="8"/>
  <c r="I26" i="1"/>
  <c r="I45" i="1" s="1"/>
  <c r="F44" i="1"/>
  <c r="J44" i="24"/>
  <c r="J45" i="24" s="1"/>
  <c r="AA44" i="17"/>
  <c r="V45" i="23"/>
  <c r="W45" i="17"/>
  <c r="E26" i="1"/>
  <c r="M26" i="1"/>
  <c r="M45" i="1" s="1"/>
  <c r="U26" i="1"/>
  <c r="J44" i="1"/>
  <c r="J45" i="1" s="1"/>
  <c r="R44" i="1"/>
  <c r="R45" i="1" s="1"/>
  <c r="P44" i="22"/>
  <c r="X44" i="22"/>
  <c r="Z44" i="22" s="1"/>
  <c r="Z25" i="17"/>
  <c r="O44" i="8"/>
  <c r="W44" i="8"/>
  <c r="W45" i="8" s="1"/>
  <c r="E45" i="7"/>
  <c r="Q45" i="1"/>
  <c r="R44" i="24"/>
  <c r="R45" i="24" s="1"/>
  <c r="U44" i="20"/>
  <c r="J44" i="17"/>
  <c r="Z50" i="24"/>
  <c r="G44" i="17"/>
  <c r="G45" i="17" s="1"/>
  <c r="O44" i="17"/>
  <c r="O45" i="17" s="1"/>
  <c r="W44" i="17"/>
  <c r="H45" i="14"/>
  <c r="P45" i="14"/>
  <c r="H26" i="16"/>
  <c r="H45" i="16" s="1"/>
  <c r="W45" i="1"/>
  <c r="E26" i="24"/>
  <c r="E45" i="24" s="1"/>
  <c r="M26" i="24"/>
  <c r="M45" i="24" s="1"/>
  <c r="U26" i="24"/>
  <c r="U45" i="24" s="1"/>
  <c r="Z44" i="24"/>
  <c r="I45" i="23"/>
  <c r="J26" i="19"/>
  <c r="R26" i="19"/>
  <c r="G45" i="18"/>
  <c r="X44" i="11"/>
  <c r="Z44" i="11" s="1"/>
  <c r="Z37" i="11"/>
  <c r="F45" i="3"/>
  <c r="N45" i="3"/>
  <c r="V45" i="3"/>
  <c r="O45" i="1"/>
  <c r="Z25" i="1"/>
  <c r="E45" i="22"/>
  <c r="M45" i="22"/>
  <c r="U45" i="22"/>
  <c r="M45" i="20"/>
  <c r="W45" i="10"/>
  <c r="J26" i="23"/>
  <c r="J45" i="23" s="1"/>
  <c r="R45" i="23"/>
  <c r="E45" i="20"/>
  <c r="U45" i="20"/>
  <c r="K45" i="19"/>
  <c r="G44" i="19"/>
  <c r="O44" i="19"/>
  <c r="O45" i="19" s="1"/>
  <c r="W44" i="19"/>
  <c r="J26" i="17"/>
  <c r="R26" i="17"/>
  <c r="O45" i="15"/>
  <c r="F45" i="14"/>
  <c r="N45" i="14"/>
  <c r="V45" i="14"/>
  <c r="Y44" i="14"/>
  <c r="Z50" i="14"/>
  <c r="H45" i="13"/>
  <c r="I44" i="13"/>
  <c r="I45" i="13" s="1"/>
  <c r="Y44" i="13"/>
  <c r="D26" i="12"/>
  <c r="D45" i="12" s="1"/>
  <c r="L26" i="12"/>
  <c r="L45" i="12" s="1"/>
  <c r="T26" i="12"/>
  <c r="T45" i="12" s="1"/>
  <c r="E45" i="11"/>
  <c r="M45" i="11"/>
  <c r="U45" i="11"/>
  <c r="O44" i="10"/>
  <c r="O45" i="10" s="1"/>
  <c r="W44" i="10"/>
  <c r="X44" i="10"/>
  <c r="Z44" i="10" s="1"/>
  <c r="M45" i="7"/>
  <c r="U45" i="7"/>
  <c r="V45" i="5"/>
  <c r="W44" i="3"/>
  <c r="F45" i="2"/>
  <c r="V45" i="2"/>
  <c r="J26" i="22"/>
  <c r="J45" i="22" s="1"/>
  <c r="I45" i="21"/>
  <c r="Q45" i="21"/>
  <c r="Y45" i="21"/>
  <c r="AA45" i="20"/>
  <c r="D45" i="19"/>
  <c r="L45" i="19"/>
  <c r="AA45" i="16"/>
  <c r="J26" i="16"/>
  <c r="J45" i="16" s="1"/>
  <c r="R26" i="16"/>
  <c r="R45" i="16" s="1"/>
  <c r="H26" i="15"/>
  <c r="H45" i="15" s="1"/>
  <c r="C44" i="13"/>
  <c r="K44" i="13"/>
  <c r="S44" i="13"/>
  <c r="S45" i="13" s="1"/>
  <c r="AA44" i="13"/>
  <c r="AA45" i="13" s="1"/>
  <c r="J44" i="11"/>
  <c r="J45" i="11" s="1"/>
  <c r="R44" i="11"/>
  <c r="I44" i="11"/>
  <c r="I45" i="11" s="1"/>
  <c r="Q44" i="11"/>
  <c r="Y44" i="11"/>
  <c r="D26" i="10"/>
  <c r="L26" i="10"/>
  <c r="T26" i="10"/>
  <c r="F26" i="7"/>
  <c r="F45" i="7" s="1"/>
  <c r="N26" i="7"/>
  <c r="N45" i="7" s="1"/>
  <c r="V26" i="7"/>
  <c r="V45" i="7" s="1"/>
  <c r="G44" i="7"/>
  <c r="W44" i="7"/>
  <c r="U45" i="6"/>
  <c r="G45" i="5"/>
  <c r="O45" i="5"/>
  <c r="W45" i="5"/>
  <c r="L44" i="23"/>
  <c r="L45" i="23" s="1"/>
  <c r="J26" i="21"/>
  <c r="R26" i="21"/>
  <c r="G44" i="21"/>
  <c r="O44" i="21"/>
  <c r="O45" i="21" s="1"/>
  <c r="W44" i="21"/>
  <c r="W45" i="21" s="1"/>
  <c r="D45" i="17"/>
  <c r="L45" i="17"/>
  <c r="T45" i="17"/>
  <c r="Q45" i="15"/>
  <c r="Z13" i="15"/>
  <c r="Z50" i="15"/>
  <c r="AA45" i="12"/>
  <c r="W45" i="11"/>
  <c r="Y26" i="8"/>
  <c r="Y45" i="8" s="1"/>
  <c r="J26" i="6"/>
  <c r="J45" i="6" s="1"/>
  <c r="R26" i="6"/>
  <c r="R45" i="6" s="1"/>
  <c r="H45" i="20"/>
  <c r="P45" i="20"/>
  <c r="Z25" i="20"/>
  <c r="F45" i="19"/>
  <c r="V45" i="19"/>
  <c r="I45" i="18"/>
  <c r="Q45" i="18"/>
  <c r="Y45" i="18"/>
  <c r="G44" i="15"/>
  <c r="G45" i="15" s="1"/>
  <c r="O44" i="15"/>
  <c r="W44" i="15"/>
  <c r="W45" i="15" s="1"/>
  <c r="X44" i="15"/>
  <c r="E44" i="14"/>
  <c r="E45" i="14" s="1"/>
  <c r="M44" i="14"/>
  <c r="M45" i="14" s="1"/>
  <c r="U44" i="14"/>
  <c r="U45" i="14" s="1"/>
  <c r="E44" i="13"/>
  <c r="M44" i="13"/>
  <c r="U44" i="13"/>
  <c r="W45" i="12"/>
  <c r="C44" i="12"/>
  <c r="C45" i="12" s="1"/>
  <c r="K44" i="12"/>
  <c r="K45" i="12" s="1"/>
  <c r="S44" i="12"/>
  <c r="AA44" i="12"/>
  <c r="Z50" i="12"/>
  <c r="H45" i="11"/>
  <c r="D44" i="11"/>
  <c r="L44" i="11"/>
  <c r="T44" i="11"/>
  <c r="F45" i="10"/>
  <c r="N45" i="10"/>
  <c r="V45" i="10"/>
  <c r="I44" i="10"/>
  <c r="Q44" i="10"/>
  <c r="Y44" i="10"/>
  <c r="D26" i="9"/>
  <c r="D45" i="9" s="1"/>
  <c r="L26" i="9"/>
  <c r="L45" i="9" s="1"/>
  <c r="T26" i="9"/>
  <c r="T45" i="9" s="1"/>
  <c r="J45" i="8"/>
  <c r="R45" i="8"/>
  <c r="I26" i="8"/>
  <c r="I45" i="8" s="1"/>
  <c r="Z50" i="8"/>
  <c r="H45" i="7"/>
  <c r="P45" i="7"/>
  <c r="O44" i="6"/>
  <c r="W44" i="6"/>
  <c r="W45" i="6" s="1"/>
  <c r="I44" i="16"/>
  <c r="I45" i="16" s="1"/>
  <c r="C45" i="15"/>
  <c r="K45" i="15"/>
  <c r="S45" i="15"/>
  <c r="D26" i="13"/>
  <c r="D45" i="13" s="1"/>
  <c r="Q45" i="11"/>
  <c r="Y45" i="11"/>
  <c r="E45" i="9"/>
  <c r="AA45" i="8"/>
  <c r="J26" i="5"/>
  <c r="J45" i="5" s="1"/>
  <c r="U45" i="4"/>
  <c r="AA45" i="2"/>
  <c r="J26" i="2"/>
  <c r="J45" i="2" s="1"/>
  <c r="G45" i="23"/>
  <c r="O45" i="23"/>
  <c r="G44" i="23"/>
  <c r="W44" i="23"/>
  <c r="X44" i="23"/>
  <c r="Z44" i="23" s="1"/>
  <c r="F45" i="22"/>
  <c r="V45" i="22"/>
  <c r="J26" i="20"/>
  <c r="J45" i="20" s="1"/>
  <c r="R26" i="20"/>
  <c r="Z25" i="19"/>
  <c r="G44" i="18"/>
  <c r="O44" i="18"/>
  <c r="O45" i="18" s="1"/>
  <c r="W44" i="18"/>
  <c r="D26" i="15"/>
  <c r="D45" i="15" s="1"/>
  <c r="L26" i="15"/>
  <c r="L45" i="15" s="1"/>
  <c r="T26" i="15"/>
  <c r="T45" i="15" s="1"/>
  <c r="W45" i="13"/>
  <c r="H45" i="10"/>
  <c r="P45" i="10"/>
  <c r="F45" i="9"/>
  <c r="H45" i="23"/>
  <c r="O45" i="22"/>
  <c r="G44" i="22"/>
  <c r="F45" i="21"/>
  <c r="K45" i="21"/>
  <c r="G44" i="20"/>
  <c r="G45" i="20" s="1"/>
  <c r="O44" i="20"/>
  <c r="O45" i="20" s="1"/>
  <c r="W44" i="20"/>
  <c r="E45" i="19"/>
  <c r="M45" i="19"/>
  <c r="D45" i="18"/>
  <c r="L45" i="18"/>
  <c r="T45" i="18"/>
  <c r="Y26" i="15"/>
  <c r="Y45" i="15" s="1"/>
  <c r="R44" i="15"/>
  <c r="I44" i="15"/>
  <c r="Y44" i="15"/>
  <c r="D26" i="14"/>
  <c r="D45" i="14" s="1"/>
  <c r="L26" i="14"/>
  <c r="T26" i="14"/>
  <c r="T45" i="14" s="1"/>
  <c r="F45" i="13"/>
  <c r="N45" i="13"/>
  <c r="V45" i="13"/>
  <c r="F44" i="12"/>
  <c r="F45" i="12" s="1"/>
  <c r="N44" i="12"/>
  <c r="N45" i="12" s="1"/>
  <c r="V44" i="12"/>
  <c r="G44" i="11"/>
  <c r="G45" i="11" s="1"/>
  <c r="O44" i="11"/>
  <c r="O45" i="11" s="1"/>
  <c r="W44" i="11"/>
  <c r="E44" i="10"/>
  <c r="M44" i="10"/>
  <c r="U44" i="10"/>
  <c r="G45" i="9"/>
  <c r="O45" i="9"/>
  <c r="W45" i="9"/>
  <c r="E26" i="8"/>
  <c r="E45" i="8" s="1"/>
  <c r="M26" i="8"/>
  <c r="M45" i="8" s="1"/>
  <c r="U26" i="8"/>
  <c r="U45" i="8" s="1"/>
  <c r="F45" i="6"/>
  <c r="V45" i="6"/>
  <c r="G44" i="4"/>
  <c r="W44" i="4"/>
  <c r="W45" i="4" s="1"/>
  <c r="AA26" i="3"/>
  <c r="J26" i="3"/>
  <c r="J45" i="3" s="1"/>
  <c r="R26" i="3"/>
  <c r="G44" i="2"/>
  <c r="G45" i="2" s="1"/>
  <c r="O44" i="2"/>
  <c r="W44" i="2"/>
  <c r="Z26" i="1"/>
  <c r="X45" i="1"/>
  <c r="Z45" i="1" s="1"/>
  <c r="P45" i="24"/>
  <c r="Z26" i="24"/>
  <c r="X45" i="24"/>
  <c r="Z45" i="24" s="1"/>
  <c r="L45" i="1"/>
  <c r="AA45" i="24"/>
  <c r="Q45" i="22"/>
  <c r="H45" i="24"/>
  <c r="U45" i="1"/>
  <c r="K45" i="24"/>
  <c r="D45" i="1"/>
  <c r="E45" i="1"/>
  <c r="T45" i="1"/>
  <c r="C45" i="24"/>
  <c r="S45" i="24"/>
  <c r="D45" i="24"/>
  <c r="F45" i="1"/>
  <c r="N45" i="1"/>
  <c r="V45" i="1"/>
  <c r="W45" i="23"/>
  <c r="X44" i="19"/>
  <c r="Z44" i="19" s="1"/>
  <c r="Z37" i="19"/>
  <c r="R45" i="18"/>
  <c r="X26" i="23"/>
  <c r="Z13" i="23"/>
  <c r="Z43" i="22"/>
  <c r="J45" i="21"/>
  <c r="R45" i="21"/>
  <c r="H45" i="19"/>
  <c r="P45" i="19"/>
  <c r="Z26" i="19"/>
  <c r="W45" i="19"/>
  <c r="C45" i="18"/>
  <c r="K45" i="18"/>
  <c r="S45" i="18"/>
  <c r="AA45" i="17"/>
  <c r="J45" i="17"/>
  <c r="R45" i="17"/>
  <c r="AA45" i="18"/>
  <c r="T45" i="22"/>
  <c r="F45" i="20"/>
  <c r="N45" i="20"/>
  <c r="V45" i="20"/>
  <c r="C45" i="17"/>
  <c r="K45" i="17"/>
  <c r="S45" i="17"/>
  <c r="Z26" i="21"/>
  <c r="Z37" i="22"/>
  <c r="J45" i="18"/>
  <c r="Z13" i="1"/>
  <c r="Z13" i="24"/>
  <c r="D45" i="21"/>
  <c r="T45" i="21"/>
  <c r="G45" i="21"/>
  <c r="X44" i="20"/>
  <c r="Z44" i="20" s="1"/>
  <c r="Z37" i="20"/>
  <c r="J45" i="19"/>
  <c r="R45" i="19"/>
  <c r="C45" i="16"/>
  <c r="K45" i="16"/>
  <c r="S45" i="16"/>
  <c r="L45" i="14"/>
  <c r="X26" i="22"/>
  <c r="Z13" i="22"/>
  <c r="N45" i="19"/>
  <c r="Z26" i="17"/>
  <c r="Y45" i="17"/>
  <c r="Z26" i="20"/>
  <c r="W45" i="20"/>
  <c r="F45" i="18"/>
  <c r="N45" i="18"/>
  <c r="V45" i="18"/>
  <c r="I45" i="17"/>
  <c r="D45" i="16"/>
  <c r="L45" i="16"/>
  <c r="T45" i="16"/>
  <c r="X44" i="16"/>
  <c r="Z44" i="16" s="1"/>
  <c r="Z37" i="16"/>
  <c r="Z26" i="15"/>
  <c r="X45" i="15"/>
  <c r="I45" i="12"/>
  <c r="Q45" i="12"/>
  <c r="Y45" i="12"/>
  <c r="N45" i="21"/>
  <c r="V45" i="21"/>
  <c r="T45" i="19"/>
  <c r="G45" i="19"/>
  <c r="X44" i="18"/>
  <c r="Z44" i="18" s="1"/>
  <c r="Z37" i="18"/>
  <c r="E45" i="16"/>
  <c r="M45" i="16"/>
  <c r="U45" i="16"/>
  <c r="I45" i="15"/>
  <c r="G45" i="13"/>
  <c r="O45" i="13"/>
  <c r="R45" i="22"/>
  <c r="Z26" i="16"/>
  <c r="P45" i="15"/>
  <c r="Z37" i="1"/>
  <c r="Z37" i="24"/>
  <c r="X44" i="21"/>
  <c r="Z44" i="21" s="1"/>
  <c r="Z37" i="21"/>
  <c r="R45" i="20"/>
  <c r="H45" i="18"/>
  <c r="P45" i="18"/>
  <c r="X45" i="18"/>
  <c r="Z45" i="18" s="1"/>
  <c r="Z26" i="18"/>
  <c r="W45" i="18"/>
  <c r="Q45" i="17"/>
  <c r="X44" i="17"/>
  <c r="Z44" i="17" s="1"/>
  <c r="Z37" i="17"/>
  <c r="F45" i="16"/>
  <c r="N45" i="16"/>
  <c r="V45" i="16"/>
  <c r="Y45" i="16"/>
  <c r="AA45" i="15"/>
  <c r="P45" i="13"/>
  <c r="J26" i="15"/>
  <c r="J45" i="15" s="1"/>
  <c r="R26" i="15"/>
  <c r="R45" i="15" s="1"/>
  <c r="X45" i="13"/>
  <c r="J45" i="12"/>
  <c r="R45" i="12"/>
  <c r="Z44" i="13"/>
  <c r="F45" i="11"/>
  <c r="N45" i="11"/>
  <c r="V45" i="11"/>
  <c r="Z26" i="10"/>
  <c r="X45" i="10"/>
  <c r="Z45" i="10" s="1"/>
  <c r="Q45" i="13"/>
  <c r="Y45" i="13"/>
  <c r="I45" i="10"/>
  <c r="Q45" i="10"/>
  <c r="Y45" i="10"/>
  <c r="X45" i="14"/>
  <c r="U45" i="12"/>
  <c r="P45" i="11"/>
  <c r="Z26" i="11"/>
  <c r="X45" i="11"/>
  <c r="Z45" i="11" s="1"/>
  <c r="J45" i="10"/>
  <c r="R45" i="10"/>
  <c r="N45" i="9"/>
  <c r="V45" i="9"/>
  <c r="I45" i="14"/>
  <c r="Q45" i="14"/>
  <c r="Y45" i="14"/>
  <c r="Z44" i="14"/>
  <c r="C45" i="13"/>
  <c r="V45" i="12"/>
  <c r="C45" i="10"/>
  <c r="S45" i="12"/>
  <c r="Z45" i="12"/>
  <c r="R45" i="11"/>
  <c r="D45" i="10"/>
  <c r="L45" i="10"/>
  <c r="T45" i="10"/>
  <c r="K45" i="10"/>
  <c r="Z26" i="9"/>
  <c r="E45" i="4"/>
  <c r="M45" i="4"/>
  <c r="Z13" i="21"/>
  <c r="Z13" i="20"/>
  <c r="Z13" i="19"/>
  <c r="Z13" i="18"/>
  <c r="Z13" i="17"/>
  <c r="Z13" i="16"/>
  <c r="G44" i="16"/>
  <c r="G45" i="16" s="1"/>
  <c r="O44" i="16"/>
  <c r="O45" i="16" s="1"/>
  <c r="W44" i="16"/>
  <c r="W45" i="16" s="1"/>
  <c r="E45" i="13"/>
  <c r="M45" i="13"/>
  <c r="U45" i="13"/>
  <c r="K45" i="13"/>
  <c r="Z26" i="12"/>
  <c r="Z44" i="12"/>
  <c r="C45" i="11"/>
  <c r="E45" i="10"/>
  <c r="M45" i="10"/>
  <c r="U45" i="10"/>
  <c r="S45" i="10"/>
  <c r="X44" i="5"/>
  <c r="Z44" i="5" s="1"/>
  <c r="Z37" i="5"/>
  <c r="N45" i="4"/>
  <c r="R45" i="3"/>
  <c r="G45" i="7"/>
  <c r="O45" i="7"/>
  <c r="W45" i="7"/>
  <c r="C45" i="6"/>
  <c r="K45" i="6"/>
  <c r="S45" i="6"/>
  <c r="H45" i="5"/>
  <c r="P45" i="5"/>
  <c r="AA45" i="3"/>
  <c r="O45" i="2"/>
  <c r="W45" i="2"/>
  <c r="X44" i="2"/>
  <c r="Z44" i="2" s="1"/>
  <c r="Z37" i="2"/>
  <c r="X45" i="7"/>
  <c r="Z45" i="7" s="1"/>
  <c r="X44" i="7"/>
  <c r="Z44" i="7" s="1"/>
  <c r="Z37" i="7"/>
  <c r="D45" i="6"/>
  <c r="L45" i="6"/>
  <c r="T45" i="6"/>
  <c r="Z26" i="5"/>
  <c r="C45" i="3"/>
  <c r="K45" i="3"/>
  <c r="S45" i="3"/>
  <c r="H45" i="2"/>
  <c r="P45" i="2"/>
  <c r="X44" i="8"/>
  <c r="Z44" i="8" s="1"/>
  <c r="Z37" i="8"/>
  <c r="AA45" i="5"/>
  <c r="G45" i="4"/>
  <c r="O45" i="4"/>
  <c r="X44" i="4"/>
  <c r="Z44" i="4" s="1"/>
  <c r="Z37" i="4"/>
  <c r="D45" i="3"/>
  <c r="L45" i="3"/>
  <c r="T45" i="3"/>
  <c r="Z26" i="2"/>
  <c r="Z26" i="7"/>
  <c r="H45" i="4"/>
  <c r="P45" i="4"/>
  <c r="Z13" i="14"/>
  <c r="Z13" i="13"/>
  <c r="Z13" i="12"/>
  <c r="Z13" i="11"/>
  <c r="Z13" i="10"/>
  <c r="Z13" i="9"/>
  <c r="H45" i="8"/>
  <c r="Z26" i="8"/>
  <c r="C26" i="7"/>
  <c r="C45" i="7" s="1"/>
  <c r="K26" i="7"/>
  <c r="K45" i="7" s="1"/>
  <c r="S26" i="7"/>
  <c r="S45" i="7" s="1"/>
  <c r="AA26" i="7"/>
  <c r="AA45" i="7" s="1"/>
  <c r="G45" i="6"/>
  <c r="O45" i="6"/>
  <c r="X44" i="6"/>
  <c r="Z44" i="6" s="1"/>
  <c r="Z37" i="6"/>
  <c r="D45" i="5"/>
  <c r="L45" i="5"/>
  <c r="T45" i="5"/>
  <c r="I45" i="5"/>
  <c r="Z26" i="4"/>
  <c r="C45" i="2"/>
  <c r="K45" i="2"/>
  <c r="S45" i="2"/>
  <c r="X44" i="9"/>
  <c r="Z44" i="9" s="1"/>
  <c r="Z37" i="9"/>
  <c r="G45" i="3"/>
  <c r="O45" i="3"/>
  <c r="W45" i="3"/>
  <c r="X44" i="3"/>
  <c r="Z44" i="3" s="1"/>
  <c r="Z37" i="3"/>
  <c r="D45" i="2"/>
  <c r="L45" i="2"/>
  <c r="T45" i="2"/>
  <c r="I45" i="2"/>
  <c r="G45" i="8"/>
  <c r="O45" i="8"/>
  <c r="I45" i="7"/>
  <c r="Z26" i="6"/>
  <c r="Q45" i="5"/>
  <c r="S45" i="4"/>
  <c r="H45" i="3"/>
  <c r="P45" i="3"/>
  <c r="Z13" i="6"/>
  <c r="Z13" i="5"/>
  <c r="Z13" i="4"/>
  <c r="Z13" i="3"/>
  <c r="Z13" i="2"/>
  <c r="X45" i="4" l="1"/>
  <c r="Z45" i="4" s="1"/>
  <c r="T45" i="11"/>
  <c r="Z45" i="15"/>
  <c r="Z44" i="15"/>
  <c r="L45" i="11"/>
  <c r="X45" i="22"/>
  <c r="Z45" i="22" s="1"/>
  <c r="Z26" i="22"/>
  <c r="X45" i="8"/>
  <c r="Z45" i="8" s="1"/>
  <c r="X45" i="2"/>
  <c r="Z45" i="2" s="1"/>
  <c r="X45" i="9"/>
  <c r="Z45" i="9" s="1"/>
  <c r="Z45" i="13"/>
  <c r="X45" i="20"/>
  <c r="Z45" i="20" s="1"/>
  <c r="Z45" i="14"/>
  <c r="X45" i="16"/>
  <c r="Z45" i="16" s="1"/>
  <c r="X45" i="21"/>
  <c r="Z45" i="21" s="1"/>
  <c r="X45" i="3"/>
  <c r="Z45" i="3" s="1"/>
  <c r="X45" i="23"/>
  <c r="Z45" i="23" s="1"/>
  <c r="Z26" i="23"/>
  <c r="X45" i="6"/>
  <c r="Z45" i="6" s="1"/>
  <c r="X45" i="5"/>
  <c r="Z45" i="5" s="1"/>
  <c r="X45" i="17"/>
  <c r="Z45" i="17" s="1"/>
  <c r="X45" i="19"/>
  <c r="Z45" i="19" s="1"/>
</calcChain>
</file>

<file path=xl/sharedStrings.xml><?xml version="1.0" encoding="utf-8"?>
<sst xmlns="http://schemas.openxmlformats.org/spreadsheetml/2006/main" count="3120" uniqueCount="103">
  <si>
    <t>Free State: Mangaung (MAN) - Table C6 Quarterly Budget Statement - Financial Position ( Energy sources  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</si>
  <si>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</si>
  <si>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</si>
  <si>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</si>
  <si>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</si>
  <si>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</si>
  <si>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</si>
  <si>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</si>
  <si>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</si>
  <si>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</si>
  <si>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</si>
  <si>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</si>
  <si>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</si>
  <si>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</si>
  <si>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</si>
  <si>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</si>
  <si>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</si>
  <si>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</si>
  <si>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</si>
  <si>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</si>
  <si>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</si>
  <si>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</si>
  <si>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</si>
  <si>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</si>
  <si>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</si>
  <si>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</si>
  <si>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</si>
  <si>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</si>
  <si>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</si>
  <si>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</si>
  <si>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</si>
  <si>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</si>
  <si>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</si>
  <si>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</si>
  <si>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</si>
  <si>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</si>
  <si>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</si>
  <si>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</si>
  <si>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</si>
  <si>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</si>
  <si>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</si>
  <si>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</si>
  <si>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</si>
  <si>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</si>
  <si>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</si>
  <si>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</si>
  <si>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</si>
  <si>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</si>
  <si>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</si>
  <si>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</si>
  <si>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</si>
  <si>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</si>
  <si>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</si>
  <si>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</si>
  <si>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</si>
  <si>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</si>
  <si>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</si>
  <si>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</si>
  <si>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</si>
  <si>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</si>
  <si>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</si>
  <si>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</si>
  <si>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</si>
  <si>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</si>
  <si>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</si>
  <si>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</si>
  <si>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</si>
  <si>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</si>
  <si>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</si>
  <si>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</si>
  <si>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</si>
  <si>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</si>
  <si>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</si>
  <si>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</si>
  <si>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</si>
  <si>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</si>
  <si>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Free State: Letsemeng (FS161) - Table C6 Quarterly Budget Statement - Financial Position ( Energy sources                                     ) for 2nd Quarter ended 31 December 2024 (Figures Finalised as at 2025/01/29)</t>
  </si>
  <si>
    <t>Free State: Kopanong (FS162) - Table C6 Quarterly Budget Statement - Financial Position ( Energy sources                                     ) for 2nd Quarter ended 31 December 2024 (Figures Finalised as at 2025/01/29)</t>
  </si>
  <si>
    <t>Free State: Mohokare (FS163) - Table C6 Quarterly Budget Statement - Financial Position ( Energy sources                                     ) for 2nd Quarter ended 31 December 2024 (Figures Finalised as at 2025/01/29)</t>
  </si>
  <si>
    <t>Free State: Xhariep (DC16) - Table C6 Quarterly Budget Statement - Financial Position ( Energy sources                                     ) for 2nd Quarter ended 31 December 2024 (Figures Finalised as at 2025/01/29)</t>
  </si>
  <si>
    <t>Free State: Masilonyana (FS181) - Table C6 Quarterly Budget Statement - Financial Position ( Energy sources                                     ) for 2nd Quarter ended 31 December 2024 (Figures Finalised as at 2025/01/29)</t>
  </si>
  <si>
    <t>Free State: Tokologo (FS182) - Table C6 Quarterly Budget Statement - Financial Position ( Energy sources                                     ) for 2nd Quarter ended 31 December 2024 (Figures Finalised as at 2025/01/29)</t>
  </si>
  <si>
    <t>Free State: Tswelopele (FS183) - Table C6 Quarterly Budget Statement - Financial Position ( Energy sources                                     ) for 2nd Quarter ended 31 December 2024 (Figures Finalised as at 2025/01/29)</t>
  </si>
  <si>
    <t>Free State: Matjhabeng (FS184) - Table C6 Quarterly Budget Statement - Financial Position ( Energy sources                                     ) for 2nd Quarter ended 31 December 2024 (Figures Finalised as at 2025/01/29)</t>
  </si>
  <si>
    <t>Free State: Nala (FS185) - Table C6 Quarterly Budget Statement - Financial Position ( Energy sources                                     ) for 2nd Quarter ended 31 December 2024 (Figures Finalised as at 2025/01/29)</t>
  </si>
  <si>
    <t>Free State: Lejweleputswa (DC18) - Table C6 Quarterly Budget Statement - Financial Position ( Energy sources                                     ) for 2nd Quarter ended 31 December 2024 (Figures Finalised as at 2025/01/29)</t>
  </si>
  <si>
    <t>Free State: Setsoto (FS191) - Table C6 Quarterly Budget Statement - Financial Position ( Energy sources                                     ) for 2nd Quarter ended 31 December 2024 (Figures Finalised as at 2025/01/29)</t>
  </si>
  <si>
    <t>Free State: Dihlabeng (FS192) - Table C6 Quarterly Budget Statement - Financial Position ( Energy sources                                     ) for 2nd Quarter ended 31 December 2024 (Figures Finalised as at 2025/01/29)</t>
  </si>
  <si>
    <t>Free State: Nketoana (FS193) - Table C6 Quarterly Budget Statement - Financial Position ( Energy sources                                     ) for 2nd Quarter ended 31 December 2024 (Figures Finalised as at 2025/01/29)</t>
  </si>
  <si>
    <t>Free State: Maluti-a-Phofung (FS194) - Table C6 Quarterly Budget Statement - Financial Position ( Energy sources                                     ) for 2nd Quarter ended 31 December 2024 (Figures Finalised as at 2025/01/29)</t>
  </si>
  <si>
    <t>Free State: Phumelela (FS195) - Table C6 Quarterly Budget Statement - Financial Position ( Energy sources                                     ) for 2nd Quarter ended 31 December 2024 (Figures Finalised as at 2025/01/29)</t>
  </si>
  <si>
    <t>Free State: Mantsopa (FS196) - Table C6 Quarterly Budget Statement - Financial Position ( Energy sources                                     ) for 2nd Quarter ended 31 December 2024 (Figures Finalised as at 2025/01/29)</t>
  </si>
  <si>
    <t>Free State: Thabo Mofutsanyana (DC19) - Table C6 Quarterly Budget Statement - Financial Position ( Energy sources                                     ) for 2nd Quarter ended 31 December 2024 (Figures Finalised as at 2025/01/29)</t>
  </si>
  <si>
    <t>Free State: Moqhaka (FS201) - Table C6 Quarterly Budget Statement - Financial Position ( Energy sources                                     ) for 2nd Quarter ended 31 December 2024 (Figures Finalised as at 2025/01/29)</t>
  </si>
  <si>
    <t>Free State: Ngwathe (FS203) - Table C6 Quarterly Budget Statement - Financial Position ( Energy sources                                     ) for 2nd Quarter ended 31 December 2024 (Figures Finalised as at 2025/01/29)</t>
  </si>
  <si>
    <t>Free State: Metsimaholo (FS204) - Table C6 Quarterly Budget Statement - Financial Position ( Energy sources                                     ) for 2nd Quarter ended 31 December 2024 (Figures Finalised as at 2025/01/29)</t>
  </si>
  <si>
    <t>Free State: Mafube (FS205) - Table C6 Quarterly Budget Statement - Financial Position ( Energy sources                                     ) for 2nd Quarter ended 31 December 2024 (Figures Finalised as at 2025/01/29)</t>
  </si>
  <si>
    <t>Free State: Fezile Dabi (DC20) - Table C6 Quarterly Budget Statement - Financial Position ( Energy sources                                     ) for 2nd Quarter ended 31 December 2024 (Figures Finalised as at 2025/01/29)</t>
  </si>
  <si>
    <t>Summary - Table C6 Quarterly Budget Statement - Financial Position ( Energy sources        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</si>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</sst>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tabSelected="1" workbookViewId="0">
      <selection activeCell="AE27" sqref="AE27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51900395</v>
      </c>
      <c r="D6" s="18"/>
      <c r="E6" s="19">
        <v>321246471</v>
      </c>
      <c r="F6" s="20">
        <v>321246471</v>
      </c>
      <c r="G6" s="20">
        <v>-40797935</v>
      </c>
      <c r="H6" s="20">
        <v>9298510</v>
      </c>
      <c r="I6" s="20">
        <v>40109764</v>
      </c>
      <c r="J6" s="20">
        <v>8610339</v>
      </c>
      <c r="K6" s="20">
        <v>-552377077</v>
      </c>
      <c r="L6" s="20">
        <v>-383372583</v>
      </c>
      <c r="M6" s="20">
        <v>-155817288</v>
      </c>
      <c r="N6" s="20">
        <v>-1091566948</v>
      </c>
      <c r="O6" s="20"/>
      <c r="P6" s="20"/>
      <c r="Q6" s="20"/>
      <c r="R6" s="20"/>
      <c r="S6" s="20"/>
      <c r="T6" s="20"/>
      <c r="U6" s="20"/>
      <c r="V6" s="20"/>
      <c r="W6" s="20">
        <v>-1082956609</v>
      </c>
      <c r="X6" s="20">
        <v>367508899</v>
      </c>
      <c r="Y6" s="20">
        <v>-1450465508</v>
      </c>
      <c r="Z6" s="21">
        <v>-394.67493493266403</v>
      </c>
      <c r="AA6" s="22">
        <v>321246471</v>
      </c>
    </row>
    <row r="7" spans="1:27" ht="13.5" x14ac:dyDescent="0.25">
      <c r="A7" s="23" t="s">
        <v>35</v>
      </c>
      <c r="B7" s="17" t="s">
        <v>32</v>
      </c>
      <c r="C7" s="18">
        <v>975251950</v>
      </c>
      <c r="D7" s="18"/>
      <c r="E7" s="19">
        <v>3530136226</v>
      </c>
      <c r="F7" s="20">
        <v>3530136226</v>
      </c>
      <c r="G7" s="20">
        <v>1331123753</v>
      </c>
      <c r="H7" s="20">
        <v>-393392171</v>
      </c>
      <c r="I7" s="20">
        <v>39539542</v>
      </c>
      <c r="J7" s="20">
        <v>977271124</v>
      </c>
      <c r="K7" s="20">
        <v>-89237248</v>
      </c>
      <c r="L7" s="20">
        <v>332667598</v>
      </c>
      <c r="M7" s="20">
        <v>-9723697</v>
      </c>
      <c r="N7" s="20">
        <v>233706653</v>
      </c>
      <c r="O7" s="20"/>
      <c r="P7" s="20"/>
      <c r="Q7" s="20"/>
      <c r="R7" s="20"/>
      <c r="S7" s="20"/>
      <c r="T7" s="20"/>
      <c r="U7" s="20"/>
      <c r="V7" s="20"/>
      <c r="W7" s="20">
        <v>1210977777</v>
      </c>
      <c r="X7" s="20">
        <v>1775197615</v>
      </c>
      <c r="Y7" s="20">
        <v>-564219838</v>
      </c>
      <c r="Z7" s="21">
        <v>-31.783494594206061</v>
      </c>
      <c r="AA7" s="22">
        <v>3530136226</v>
      </c>
    </row>
    <row r="8" spans="1:27" ht="13.5" x14ac:dyDescent="0.25">
      <c r="A8" s="23" t="s">
        <v>36</v>
      </c>
      <c r="B8" s="17" t="s">
        <v>32</v>
      </c>
      <c r="C8" s="18">
        <v>-1233099</v>
      </c>
      <c r="D8" s="18"/>
      <c r="E8" s="19">
        <v>-27769109</v>
      </c>
      <c r="F8" s="20">
        <v>-27769109</v>
      </c>
      <c r="G8" s="20">
        <v>1078771</v>
      </c>
      <c r="H8" s="20">
        <v>764820</v>
      </c>
      <c r="I8" s="20">
        <v>802632</v>
      </c>
      <c r="J8" s="20">
        <v>2646223</v>
      </c>
      <c r="K8" s="20">
        <v>849677</v>
      </c>
      <c r="L8" s="20">
        <v>-588</v>
      </c>
      <c r="M8" s="20">
        <v>872172</v>
      </c>
      <c r="N8" s="20">
        <v>1721261</v>
      </c>
      <c r="O8" s="20"/>
      <c r="P8" s="20"/>
      <c r="Q8" s="20"/>
      <c r="R8" s="20"/>
      <c r="S8" s="20"/>
      <c r="T8" s="20"/>
      <c r="U8" s="20"/>
      <c r="V8" s="20"/>
      <c r="W8" s="20">
        <v>4367484</v>
      </c>
      <c r="X8" s="20">
        <v>-11837352</v>
      </c>
      <c r="Y8" s="20">
        <v>16204836</v>
      </c>
      <c r="Z8" s="21">
        <v>-136.89578547634639</v>
      </c>
      <c r="AA8" s="22">
        <v>-27769109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218727682</v>
      </c>
      <c r="D10" s="18"/>
      <c r="E10" s="19">
        <v>-9454567</v>
      </c>
      <c r="F10" s="20">
        <v>-9454567</v>
      </c>
      <c r="G10" s="20">
        <v>231922207</v>
      </c>
      <c r="H10" s="20">
        <v>21152530</v>
      </c>
      <c r="I10" s="20">
        <v>9703416</v>
      </c>
      <c r="J10" s="20">
        <v>262778153</v>
      </c>
      <c r="K10" s="20">
        <v>1374465</v>
      </c>
      <c r="L10" s="20">
        <v>-3793800</v>
      </c>
      <c r="M10" s="20">
        <v>2997298</v>
      </c>
      <c r="N10" s="20">
        <v>577963</v>
      </c>
      <c r="O10" s="20"/>
      <c r="P10" s="20"/>
      <c r="Q10" s="20"/>
      <c r="R10" s="20"/>
      <c r="S10" s="20"/>
      <c r="T10" s="20"/>
      <c r="U10" s="20"/>
      <c r="V10" s="20"/>
      <c r="W10" s="20">
        <v>263356116</v>
      </c>
      <c r="X10" s="20">
        <v>-5764571</v>
      </c>
      <c r="Y10" s="20">
        <v>269120687</v>
      </c>
      <c r="Z10" s="21">
        <v>-4668.5293146705972</v>
      </c>
      <c r="AA10" s="22">
        <v>-9454567</v>
      </c>
    </row>
    <row r="11" spans="1:27" ht="13.5" x14ac:dyDescent="0.25">
      <c r="A11" s="23" t="s">
        <v>39</v>
      </c>
      <c r="B11" s="17" t="s">
        <v>32</v>
      </c>
      <c r="C11" s="18">
        <v>4493051300</v>
      </c>
      <c r="D11" s="18"/>
      <c r="E11" s="19">
        <v>137578790</v>
      </c>
      <c r="F11" s="20">
        <v>137578790</v>
      </c>
      <c r="G11" s="24">
        <v>4509954951</v>
      </c>
      <c r="H11" s="24">
        <v>2814033</v>
      </c>
      <c r="I11" s="24">
        <v>19459455</v>
      </c>
      <c r="J11" s="20">
        <v>4532228439</v>
      </c>
      <c r="K11" s="24">
        <v>25307605</v>
      </c>
      <c r="L11" s="24">
        <v>15477613</v>
      </c>
      <c r="M11" s="20">
        <v>21395021</v>
      </c>
      <c r="N11" s="24">
        <v>62180239</v>
      </c>
      <c r="O11" s="24"/>
      <c r="P11" s="24"/>
      <c r="Q11" s="20"/>
      <c r="R11" s="24"/>
      <c r="S11" s="24"/>
      <c r="T11" s="20"/>
      <c r="U11" s="24"/>
      <c r="V11" s="24"/>
      <c r="W11" s="24">
        <v>4594408678</v>
      </c>
      <c r="X11" s="20">
        <v>126651632</v>
      </c>
      <c r="Y11" s="24">
        <v>4467757046</v>
      </c>
      <c r="Z11" s="25">
        <v>3527.5953222616195</v>
      </c>
      <c r="AA11" s="26">
        <v>137578790</v>
      </c>
    </row>
    <row r="12" spans="1:27" ht="13.5" x14ac:dyDescent="0.25">
      <c r="A12" s="23" t="s">
        <v>40</v>
      </c>
      <c r="B12" s="17" t="s">
        <v>32</v>
      </c>
      <c r="C12" s="18">
        <v>2470621</v>
      </c>
      <c r="D12" s="18"/>
      <c r="E12" s="19">
        <v>2035838</v>
      </c>
      <c r="F12" s="20">
        <v>2035838</v>
      </c>
      <c r="G12" s="20">
        <v>2192349</v>
      </c>
      <c r="H12" s="20">
        <v>278273</v>
      </c>
      <c r="I12" s="20"/>
      <c r="J12" s="20">
        <v>2470622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2470622</v>
      </c>
      <c r="X12" s="20">
        <v>2035838</v>
      </c>
      <c r="Y12" s="20">
        <v>434784</v>
      </c>
      <c r="Z12" s="21">
        <v>21.356512649827735</v>
      </c>
      <c r="AA12" s="22">
        <v>2035838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5740168849</v>
      </c>
      <c r="D13" s="29">
        <f>SUM(D6:D12)</f>
        <v>0</v>
      </c>
      <c r="E13" s="30">
        <f t="shared" si="0"/>
        <v>3953773649</v>
      </c>
      <c r="F13" s="31">
        <f t="shared" si="0"/>
        <v>3953773649</v>
      </c>
      <c r="G13" s="31">
        <f t="shared" si="0"/>
        <v>6035474096</v>
      </c>
      <c r="H13" s="31">
        <f t="shared" si="0"/>
        <v>-359084005</v>
      </c>
      <c r="I13" s="31">
        <f t="shared" si="0"/>
        <v>109614809</v>
      </c>
      <c r="J13" s="31">
        <f t="shared" si="0"/>
        <v>5786004900</v>
      </c>
      <c r="K13" s="31">
        <f t="shared" si="0"/>
        <v>-614082578</v>
      </c>
      <c r="L13" s="31">
        <f t="shared" si="0"/>
        <v>-39021760</v>
      </c>
      <c r="M13" s="31">
        <f t="shared" si="0"/>
        <v>-140276494</v>
      </c>
      <c r="N13" s="31">
        <f t="shared" si="0"/>
        <v>-793380832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4992624068</v>
      </c>
      <c r="X13" s="31">
        <f t="shared" si="0"/>
        <v>2253792061</v>
      </c>
      <c r="Y13" s="31">
        <f t="shared" si="0"/>
        <v>2738832007</v>
      </c>
      <c r="Z13" s="32">
        <f>+IF(X13&lt;&gt;0,+(Y13/X13)*100,0)</f>
        <v>121.52106018976698</v>
      </c>
      <c r="AA13" s="33">
        <f>SUM(AA6:AA12)</f>
        <v>3953773649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7155678114</v>
      </c>
      <c r="D17" s="18"/>
      <c r="E17" s="19">
        <v>13539615306</v>
      </c>
      <c r="F17" s="20">
        <v>13544044686</v>
      </c>
      <c r="G17" s="24">
        <v>8195314697</v>
      </c>
      <c r="H17" s="24">
        <v>-961173228</v>
      </c>
      <c r="I17" s="24">
        <v>40248768</v>
      </c>
      <c r="J17" s="20">
        <v>7274390237</v>
      </c>
      <c r="K17" s="24">
        <v>46574341</v>
      </c>
      <c r="L17" s="24">
        <v>719397447</v>
      </c>
      <c r="M17" s="20">
        <v>27603340</v>
      </c>
      <c r="N17" s="24">
        <v>793575128</v>
      </c>
      <c r="O17" s="24"/>
      <c r="P17" s="24"/>
      <c r="Q17" s="20"/>
      <c r="R17" s="24"/>
      <c r="S17" s="24"/>
      <c r="T17" s="20"/>
      <c r="U17" s="24"/>
      <c r="V17" s="24"/>
      <c r="W17" s="24">
        <v>8067965365</v>
      </c>
      <c r="X17" s="20">
        <v>6725703930</v>
      </c>
      <c r="Y17" s="24">
        <v>1342261435</v>
      </c>
      <c r="Z17" s="25">
        <v>19.957188852944348</v>
      </c>
      <c r="AA17" s="26">
        <v>13544044686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88205030</v>
      </c>
      <c r="D21" s="18"/>
      <c r="E21" s="19"/>
      <c r="F21" s="20"/>
      <c r="G21" s="20">
        <v>87820077</v>
      </c>
      <c r="H21" s="20"/>
      <c r="I21" s="20"/>
      <c r="J21" s="20">
        <v>87820077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87820077</v>
      </c>
      <c r="X21" s="20"/>
      <c r="Y21" s="20">
        <v>87820077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>
        <v>1415153928</v>
      </c>
      <c r="D24" s="18"/>
      <c r="E24" s="19">
        <v>57065876</v>
      </c>
      <c r="F24" s="20">
        <v>57065876</v>
      </c>
      <c r="G24" s="24">
        <v>1415153928</v>
      </c>
      <c r="H24" s="24"/>
      <c r="I24" s="24"/>
      <c r="J24" s="20">
        <v>1415153928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1415153928</v>
      </c>
      <c r="X24" s="20">
        <v>28532940</v>
      </c>
      <c r="Y24" s="24">
        <v>1386620988</v>
      </c>
      <c r="Z24" s="25">
        <v>4859.7199867942099</v>
      </c>
      <c r="AA24" s="26">
        <v>57065876</v>
      </c>
    </row>
    <row r="25" spans="1:27" ht="13.5" x14ac:dyDescent="0.25">
      <c r="A25" s="27" t="s">
        <v>52</v>
      </c>
      <c r="B25" s="34" t="s">
        <v>32</v>
      </c>
      <c r="C25" s="29">
        <f>SUM(C15:C24)</f>
        <v>8659037072</v>
      </c>
      <c r="D25" s="29">
        <f t="shared" ref="D25:Y25" si="1">SUM(D15:D24)</f>
        <v>0</v>
      </c>
      <c r="E25" s="35">
        <f t="shared" si="1"/>
        <v>13596681182</v>
      </c>
      <c r="F25" s="36">
        <f t="shared" si="1"/>
        <v>13601110562</v>
      </c>
      <c r="G25" s="36">
        <f t="shared" si="1"/>
        <v>9698288702</v>
      </c>
      <c r="H25" s="36">
        <f t="shared" si="1"/>
        <v>-961173228</v>
      </c>
      <c r="I25" s="36">
        <f t="shared" si="1"/>
        <v>40248768</v>
      </c>
      <c r="J25" s="36">
        <f t="shared" si="1"/>
        <v>8777364242</v>
      </c>
      <c r="K25" s="36">
        <f t="shared" si="1"/>
        <v>46574341</v>
      </c>
      <c r="L25" s="36">
        <f t="shared" si="1"/>
        <v>719397447</v>
      </c>
      <c r="M25" s="36">
        <f t="shared" si="1"/>
        <v>27603340</v>
      </c>
      <c r="N25" s="36">
        <f t="shared" si="1"/>
        <v>793575128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9570939370</v>
      </c>
      <c r="X25" s="36">
        <f t="shared" si="1"/>
        <v>6754236870</v>
      </c>
      <c r="Y25" s="36">
        <f t="shared" si="1"/>
        <v>2816702500</v>
      </c>
      <c r="Z25" s="37">
        <f>+IF(X25&lt;&gt;0,+(Y25/X25)*100,0)</f>
        <v>41.702749758611887</v>
      </c>
      <c r="AA25" s="38">
        <f>SUM(AA15:AA24)</f>
        <v>13601110562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14399205921</v>
      </c>
      <c r="D26" s="29">
        <f>+D13+D25</f>
        <v>0</v>
      </c>
      <c r="E26" s="30">
        <f t="shared" si="2"/>
        <v>17550454831</v>
      </c>
      <c r="F26" s="31">
        <f t="shared" si="2"/>
        <v>17554884211</v>
      </c>
      <c r="G26" s="31">
        <f t="shared" si="2"/>
        <v>15733762798</v>
      </c>
      <c r="H26" s="31">
        <f t="shared" si="2"/>
        <v>-1320257233</v>
      </c>
      <c r="I26" s="31">
        <f t="shared" si="2"/>
        <v>149863577</v>
      </c>
      <c r="J26" s="31">
        <f t="shared" si="2"/>
        <v>14563369142</v>
      </c>
      <c r="K26" s="31">
        <f t="shared" si="2"/>
        <v>-567508237</v>
      </c>
      <c r="L26" s="31">
        <f t="shared" si="2"/>
        <v>680375687</v>
      </c>
      <c r="M26" s="31">
        <f t="shared" si="2"/>
        <v>-112673154</v>
      </c>
      <c r="N26" s="31">
        <f t="shared" si="2"/>
        <v>194296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14563563438</v>
      </c>
      <c r="X26" s="31">
        <f t="shared" si="2"/>
        <v>9008028931</v>
      </c>
      <c r="Y26" s="31">
        <f t="shared" si="2"/>
        <v>5555534507</v>
      </c>
      <c r="Z26" s="32">
        <f>+IF(X26&lt;&gt;0,+(Y26/X26)*100,0)</f>
        <v>61.67314236615433</v>
      </c>
      <c r="AA26" s="33">
        <f>+AA13+AA25</f>
        <v>17554884211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602546937</v>
      </c>
      <c r="D31" s="18"/>
      <c r="E31" s="19">
        <v>44295001</v>
      </c>
      <c r="F31" s="20">
        <v>44295001</v>
      </c>
      <c r="G31" s="20">
        <v>202281235</v>
      </c>
      <c r="H31" s="20">
        <v>400273401</v>
      </c>
      <c r="I31" s="20">
        <v>301331</v>
      </c>
      <c r="J31" s="20">
        <v>602855967</v>
      </c>
      <c r="K31" s="20">
        <v>1115378</v>
      </c>
      <c r="L31" s="20">
        <v>41295963</v>
      </c>
      <c r="M31" s="20">
        <v>-1354969</v>
      </c>
      <c r="N31" s="20">
        <v>41056372</v>
      </c>
      <c r="O31" s="20"/>
      <c r="P31" s="20"/>
      <c r="Q31" s="20"/>
      <c r="R31" s="20"/>
      <c r="S31" s="20"/>
      <c r="T31" s="20"/>
      <c r="U31" s="20"/>
      <c r="V31" s="20"/>
      <c r="W31" s="20">
        <v>643912339</v>
      </c>
      <c r="X31" s="20">
        <v>24469553</v>
      </c>
      <c r="Y31" s="20">
        <v>619442786</v>
      </c>
      <c r="Z31" s="21">
        <v>2531.4838648666773</v>
      </c>
      <c r="AA31" s="22">
        <v>44295001</v>
      </c>
    </row>
    <row r="32" spans="1:27" ht="13.5" x14ac:dyDescent="0.25">
      <c r="A32" s="23" t="s">
        <v>59</v>
      </c>
      <c r="B32" s="17" t="s">
        <v>32</v>
      </c>
      <c r="C32" s="18">
        <v>807781510</v>
      </c>
      <c r="D32" s="18"/>
      <c r="E32" s="19">
        <v>3767468320</v>
      </c>
      <c r="F32" s="20">
        <v>3767468320</v>
      </c>
      <c r="G32" s="20">
        <v>5039034183</v>
      </c>
      <c r="H32" s="20">
        <v>194094290</v>
      </c>
      <c r="I32" s="20">
        <v>-22094051</v>
      </c>
      <c r="J32" s="20">
        <v>5211034422</v>
      </c>
      <c r="K32" s="20">
        <v>-400815118</v>
      </c>
      <c r="L32" s="20">
        <v>-83356680</v>
      </c>
      <c r="M32" s="20">
        <v>-69534852</v>
      </c>
      <c r="N32" s="20">
        <v>-553706650</v>
      </c>
      <c r="O32" s="20"/>
      <c r="P32" s="20"/>
      <c r="Q32" s="20"/>
      <c r="R32" s="20"/>
      <c r="S32" s="20"/>
      <c r="T32" s="20"/>
      <c r="U32" s="20"/>
      <c r="V32" s="20"/>
      <c r="W32" s="20">
        <v>4657327772</v>
      </c>
      <c r="X32" s="20">
        <v>1553307699</v>
      </c>
      <c r="Y32" s="20">
        <v>3104020073</v>
      </c>
      <c r="Z32" s="21">
        <v>199.83291623406805</v>
      </c>
      <c r="AA32" s="22">
        <v>3767468320</v>
      </c>
    </row>
    <row r="33" spans="1:27" ht="13.5" x14ac:dyDescent="0.25">
      <c r="A33" s="23" t="s">
        <v>60</v>
      </c>
      <c r="B33" s="17" t="s">
        <v>32</v>
      </c>
      <c r="C33" s="18">
        <v>55729623</v>
      </c>
      <c r="D33" s="18"/>
      <c r="E33" s="19">
        <v>-2497653</v>
      </c>
      <c r="F33" s="20">
        <v>-2497653</v>
      </c>
      <c r="G33" s="20">
        <v>10407101</v>
      </c>
      <c r="H33" s="20">
        <v>-6406423</v>
      </c>
      <c r="I33" s="20">
        <v>-2354893</v>
      </c>
      <c r="J33" s="20">
        <v>1645785</v>
      </c>
      <c r="K33" s="20"/>
      <c r="L33" s="20">
        <v>-1096707</v>
      </c>
      <c r="M33" s="20">
        <v>-8926427</v>
      </c>
      <c r="N33" s="20">
        <v>-10023134</v>
      </c>
      <c r="O33" s="20"/>
      <c r="P33" s="20"/>
      <c r="Q33" s="20"/>
      <c r="R33" s="20"/>
      <c r="S33" s="20"/>
      <c r="T33" s="20"/>
      <c r="U33" s="20"/>
      <c r="V33" s="20"/>
      <c r="W33" s="20">
        <v>-8377349</v>
      </c>
      <c r="X33" s="20">
        <v>-997659</v>
      </c>
      <c r="Y33" s="20">
        <v>-7379690</v>
      </c>
      <c r="Z33" s="21">
        <v>739.70063919635868</v>
      </c>
      <c r="AA33" s="22">
        <v>-2497653</v>
      </c>
    </row>
    <row r="34" spans="1:27" ht="13.5" x14ac:dyDescent="0.25">
      <c r="A34" s="23" t="s">
        <v>61</v>
      </c>
      <c r="B34" s="17" t="s">
        <v>32</v>
      </c>
      <c r="C34" s="18">
        <v>31857005</v>
      </c>
      <c r="D34" s="18"/>
      <c r="E34" s="19"/>
      <c r="F34" s="20"/>
      <c r="G34" s="20">
        <v>31857005</v>
      </c>
      <c r="H34" s="20"/>
      <c r="I34" s="20"/>
      <c r="J34" s="20">
        <v>31857005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31857005</v>
      </c>
      <c r="X34" s="20"/>
      <c r="Y34" s="20">
        <v>31857005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4748328649</v>
      </c>
      <c r="D35" s="18"/>
      <c r="E35" s="19">
        <v>322531287</v>
      </c>
      <c r="F35" s="20">
        <v>322531287</v>
      </c>
      <c r="G35" s="20">
        <v>4857336803</v>
      </c>
      <c r="H35" s="20">
        <v>-69163762</v>
      </c>
      <c r="I35" s="20">
        <v>43963295</v>
      </c>
      <c r="J35" s="20">
        <v>4832136336</v>
      </c>
      <c r="K35" s="20">
        <v>-16154276</v>
      </c>
      <c r="L35" s="20">
        <v>106802397</v>
      </c>
      <c r="M35" s="20">
        <v>7440537</v>
      </c>
      <c r="N35" s="20">
        <v>98088658</v>
      </c>
      <c r="O35" s="20"/>
      <c r="P35" s="20"/>
      <c r="Q35" s="20"/>
      <c r="R35" s="20"/>
      <c r="S35" s="20"/>
      <c r="T35" s="20"/>
      <c r="U35" s="20"/>
      <c r="V35" s="20"/>
      <c r="W35" s="20">
        <v>4930224994</v>
      </c>
      <c r="X35" s="20">
        <v>212712572</v>
      </c>
      <c r="Y35" s="20">
        <v>4717512422</v>
      </c>
      <c r="Z35" s="21">
        <v>2217.7873069016341</v>
      </c>
      <c r="AA35" s="22">
        <v>322531287</v>
      </c>
    </row>
    <row r="36" spans="1:27" ht="13.5" x14ac:dyDescent="0.25">
      <c r="A36" s="23" t="s">
        <v>62</v>
      </c>
      <c r="B36" s="17" t="s">
        <v>32</v>
      </c>
      <c r="C36" s="18">
        <v>803609369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7049853093</v>
      </c>
      <c r="D37" s="29">
        <f t="shared" ref="D37:Y37" si="3">SUM(D29:D36)</f>
        <v>0</v>
      </c>
      <c r="E37" s="30">
        <f t="shared" si="3"/>
        <v>4131796955</v>
      </c>
      <c r="F37" s="31">
        <f t="shared" si="3"/>
        <v>4131796955</v>
      </c>
      <c r="G37" s="31">
        <f t="shared" si="3"/>
        <v>10944525696</v>
      </c>
      <c r="H37" s="31">
        <f t="shared" si="3"/>
        <v>518797506</v>
      </c>
      <c r="I37" s="31">
        <f t="shared" si="3"/>
        <v>19815682</v>
      </c>
      <c r="J37" s="31">
        <f t="shared" si="3"/>
        <v>11483138884</v>
      </c>
      <c r="K37" s="31">
        <f t="shared" si="3"/>
        <v>-415854016</v>
      </c>
      <c r="L37" s="31">
        <f t="shared" si="3"/>
        <v>63644973</v>
      </c>
      <c r="M37" s="31">
        <f t="shared" si="3"/>
        <v>-72375711</v>
      </c>
      <c r="N37" s="31">
        <f t="shared" si="3"/>
        <v>-424584754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11058554130</v>
      </c>
      <c r="X37" s="31">
        <f t="shared" si="3"/>
        <v>1789492165</v>
      </c>
      <c r="Y37" s="31">
        <f t="shared" si="3"/>
        <v>9269061965</v>
      </c>
      <c r="Z37" s="32">
        <f>+IF(X37&lt;&gt;0,+(Y37/X37)*100,0)</f>
        <v>517.97164280962363</v>
      </c>
      <c r="AA37" s="33">
        <f>SUM(AA29:AA36)</f>
        <v>4131796955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1764748</v>
      </c>
      <c r="D39" s="18"/>
      <c r="E39" s="19"/>
      <c r="F39" s="20"/>
      <c r="G39" s="20">
        <v>1769385</v>
      </c>
      <c r="H39" s="20">
        <v>4637</v>
      </c>
      <c r="I39" s="20">
        <v>4637</v>
      </c>
      <c r="J39" s="20">
        <v>1778659</v>
      </c>
      <c r="K39" s="20">
        <v>4637</v>
      </c>
      <c r="L39" s="20">
        <v>4637</v>
      </c>
      <c r="M39" s="20">
        <v>4637</v>
      </c>
      <c r="N39" s="20">
        <v>13911</v>
      </c>
      <c r="O39" s="20"/>
      <c r="P39" s="20"/>
      <c r="Q39" s="20"/>
      <c r="R39" s="20"/>
      <c r="S39" s="20"/>
      <c r="T39" s="20"/>
      <c r="U39" s="20"/>
      <c r="V39" s="20"/>
      <c r="W39" s="20">
        <v>1792570</v>
      </c>
      <c r="X39" s="20"/>
      <c r="Y39" s="20">
        <v>1792570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27632000</v>
      </c>
      <c r="D40" s="18"/>
      <c r="E40" s="19"/>
      <c r="F40" s="20"/>
      <c r="G40" s="20">
        <v>27632000</v>
      </c>
      <c r="H40" s="20"/>
      <c r="I40" s="20"/>
      <c r="J40" s="20">
        <v>27632000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27632000</v>
      </c>
      <c r="X40" s="20"/>
      <c r="Y40" s="20">
        <v>27632000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257880585</v>
      </c>
      <c r="F41" s="20">
        <v>257880585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128940288</v>
      </c>
      <c r="Y41" s="20">
        <v>-128940288</v>
      </c>
      <c r="Z41" s="21">
        <v>-100</v>
      </c>
      <c r="AA41" s="22">
        <v>257880585</v>
      </c>
    </row>
    <row r="42" spans="1:27" ht="13.5" x14ac:dyDescent="0.25">
      <c r="A42" s="23" t="s">
        <v>66</v>
      </c>
      <c r="B42" s="17" t="s">
        <v>32</v>
      </c>
      <c r="C42" s="18">
        <v>1333331491</v>
      </c>
      <c r="D42" s="18"/>
      <c r="E42" s="19"/>
      <c r="F42" s="20"/>
      <c r="G42" s="20">
        <v>1333331491</v>
      </c>
      <c r="H42" s="20"/>
      <c r="I42" s="20"/>
      <c r="J42" s="20">
        <v>1333331491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1333331491</v>
      </c>
      <c r="X42" s="20"/>
      <c r="Y42" s="20">
        <v>1333331491</v>
      </c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1362728239</v>
      </c>
      <c r="D43" s="29">
        <f t="shared" ref="D43:Y43" si="4">SUM(D39:D42)</f>
        <v>0</v>
      </c>
      <c r="E43" s="35">
        <f t="shared" si="4"/>
        <v>257880585</v>
      </c>
      <c r="F43" s="36">
        <f t="shared" si="4"/>
        <v>257880585</v>
      </c>
      <c r="G43" s="36">
        <f t="shared" si="4"/>
        <v>1362732876</v>
      </c>
      <c r="H43" s="36">
        <f t="shared" si="4"/>
        <v>4637</v>
      </c>
      <c r="I43" s="36">
        <f t="shared" si="4"/>
        <v>4637</v>
      </c>
      <c r="J43" s="36">
        <f t="shared" si="4"/>
        <v>1362742150</v>
      </c>
      <c r="K43" s="36">
        <f t="shared" si="4"/>
        <v>4637</v>
      </c>
      <c r="L43" s="36">
        <f t="shared" si="4"/>
        <v>4637</v>
      </c>
      <c r="M43" s="36">
        <f t="shared" si="4"/>
        <v>4637</v>
      </c>
      <c r="N43" s="36">
        <f t="shared" si="4"/>
        <v>13911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1362756061</v>
      </c>
      <c r="X43" s="36">
        <f t="shared" si="4"/>
        <v>128940288</v>
      </c>
      <c r="Y43" s="36">
        <f t="shared" si="4"/>
        <v>1233815773</v>
      </c>
      <c r="Z43" s="37">
        <f>+IF(X43&lt;&gt;0,+(Y43/X43)*100,0)</f>
        <v>956.88926412200976</v>
      </c>
      <c r="AA43" s="38">
        <f>SUM(AA39:AA42)</f>
        <v>257880585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8412581332</v>
      </c>
      <c r="D44" s="29">
        <f>+D37+D43</f>
        <v>0</v>
      </c>
      <c r="E44" s="30">
        <f t="shared" si="5"/>
        <v>4389677540</v>
      </c>
      <c r="F44" s="31">
        <f t="shared" si="5"/>
        <v>4389677540</v>
      </c>
      <c r="G44" s="31">
        <f t="shared" si="5"/>
        <v>12307258572</v>
      </c>
      <c r="H44" s="31">
        <f t="shared" si="5"/>
        <v>518802143</v>
      </c>
      <c r="I44" s="31">
        <f t="shared" si="5"/>
        <v>19820319</v>
      </c>
      <c r="J44" s="31">
        <f t="shared" si="5"/>
        <v>12845881034</v>
      </c>
      <c r="K44" s="31">
        <f t="shared" si="5"/>
        <v>-415849379</v>
      </c>
      <c r="L44" s="31">
        <f t="shared" si="5"/>
        <v>63649610</v>
      </c>
      <c r="M44" s="31">
        <f t="shared" si="5"/>
        <v>-72371074</v>
      </c>
      <c r="N44" s="31">
        <f t="shared" si="5"/>
        <v>-424570843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12421310191</v>
      </c>
      <c r="X44" s="31">
        <f t="shared" si="5"/>
        <v>1918432453</v>
      </c>
      <c r="Y44" s="31">
        <f t="shared" si="5"/>
        <v>10502877738</v>
      </c>
      <c r="Z44" s="32">
        <f>+IF(X44&lt;&gt;0,+(Y44/X44)*100,0)</f>
        <v>547.47185503330309</v>
      </c>
      <c r="AA44" s="33">
        <f>+AA37+AA43</f>
        <v>4389677540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5986624589</v>
      </c>
      <c r="D45" s="42">
        <f t="shared" si="6"/>
        <v>0</v>
      </c>
      <c r="E45" s="43">
        <f t="shared" si="6"/>
        <v>13160777291</v>
      </c>
      <c r="F45" s="44">
        <f t="shared" si="6"/>
        <v>13165206671</v>
      </c>
      <c r="G45" s="44">
        <f t="shared" si="6"/>
        <v>3426504226</v>
      </c>
      <c r="H45" s="44">
        <f t="shared" si="6"/>
        <v>-1839059376</v>
      </c>
      <c r="I45" s="44">
        <f t="shared" si="6"/>
        <v>130043258</v>
      </c>
      <c r="J45" s="44">
        <f t="shared" si="6"/>
        <v>1717488108</v>
      </c>
      <c r="K45" s="44">
        <f t="shared" si="6"/>
        <v>-151658858</v>
      </c>
      <c r="L45" s="44">
        <f t="shared" si="6"/>
        <v>616726077</v>
      </c>
      <c r="M45" s="44">
        <f t="shared" si="6"/>
        <v>-40302080</v>
      </c>
      <c r="N45" s="44">
        <f t="shared" si="6"/>
        <v>424765139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2142253247</v>
      </c>
      <c r="X45" s="44">
        <f t="shared" si="6"/>
        <v>7089596478</v>
      </c>
      <c r="Y45" s="44">
        <f t="shared" si="6"/>
        <v>-4947343231</v>
      </c>
      <c r="Z45" s="45">
        <f>+IF(X45&lt;&gt;0,+(Y45/X45)*100,0)</f>
        <v>-69.783142755053703</v>
      </c>
      <c r="AA45" s="46">
        <f>+AA26-AA44</f>
        <v>13165206671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-2858952753</v>
      </c>
      <c r="D47" s="18"/>
      <c r="E47" s="19">
        <v>-4084589908</v>
      </c>
      <c r="F47" s="20">
        <v>-4084589908</v>
      </c>
      <c r="G47" s="20">
        <v>-7935431646</v>
      </c>
      <c r="H47" s="20">
        <v>3273615360</v>
      </c>
      <c r="I47" s="20">
        <v>-103745425</v>
      </c>
      <c r="J47" s="20">
        <v>-4765561711</v>
      </c>
      <c r="K47" s="20">
        <v>-779106220</v>
      </c>
      <c r="L47" s="20">
        <v>-3805271238</v>
      </c>
      <c r="M47" s="20">
        <v>-148958207</v>
      </c>
      <c r="N47" s="20">
        <v>-4733335665</v>
      </c>
      <c r="O47" s="20"/>
      <c r="P47" s="20"/>
      <c r="Q47" s="20"/>
      <c r="R47" s="20"/>
      <c r="S47" s="20"/>
      <c r="T47" s="20"/>
      <c r="U47" s="20"/>
      <c r="V47" s="20"/>
      <c r="W47" s="20">
        <v>-9498897376</v>
      </c>
      <c r="X47" s="20">
        <v>-2036170990</v>
      </c>
      <c r="Y47" s="20">
        <v>-7462726386</v>
      </c>
      <c r="Z47" s="47">
        <v>366.50784352840623</v>
      </c>
      <c r="AA47" s="22">
        <v>-4084589908</v>
      </c>
    </row>
    <row r="48" spans="1:27" ht="13.5" x14ac:dyDescent="0.25">
      <c r="A48" s="23" t="s">
        <v>73</v>
      </c>
      <c r="B48" s="17" t="s">
        <v>32</v>
      </c>
      <c r="C48" s="18">
        <v>4115442419</v>
      </c>
      <c r="D48" s="18"/>
      <c r="E48" s="19"/>
      <c r="F48" s="20"/>
      <c r="G48" s="20">
        <v>4115442419</v>
      </c>
      <c r="H48" s="20"/>
      <c r="I48" s="20"/>
      <c r="J48" s="20">
        <v>4115442419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4115442419</v>
      </c>
      <c r="X48" s="20"/>
      <c r="Y48" s="20">
        <v>4115442419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1256489766</v>
      </c>
      <c r="D50" s="50">
        <f t="shared" ref="D50:Y50" si="7">SUM(D47:D49)</f>
        <v>0</v>
      </c>
      <c r="E50" s="51">
        <f t="shared" si="7"/>
        <v>-4084589908</v>
      </c>
      <c r="F50" s="52">
        <f t="shared" si="7"/>
        <v>-4084589908</v>
      </c>
      <c r="G50" s="52">
        <f t="shared" si="7"/>
        <v>-3819989127</v>
      </c>
      <c r="H50" s="52">
        <f t="shared" si="7"/>
        <v>3273615360</v>
      </c>
      <c r="I50" s="52">
        <f t="shared" si="7"/>
        <v>-103745425</v>
      </c>
      <c r="J50" s="52">
        <f t="shared" si="7"/>
        <v>-650119192</v>
      </c>
      <c r="K50" s="52">
        <f t="shared" si="7"/>
        <v>-779106220</v>
      </c>
      <c r="L50" s="52">
        <f t="shared" si="7"/>
        <v>-3805271238</v>
      </c>
      <c r="M50" s="52">
        <f t="shared" si="7"/>
        <v>-148958207</v>
      </c>
      <c r="N50" s="52">
        <f t="shared" si="7"/>
        <v>-4733335665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-5383454857</v>
      </c>
      <c r="X50" s="52">
        <f t="shared" si="7"/>
        <v>-2036170990</v>
      </c>
      <c r="Y50" s="52">
        <f t="shared" si="7"/>
        <v>-3347283867</v>
      </c>
      <c r="Z50" s="53">
        <f>+IF(X50&lt;&gt;0,+(Y50/X50)*100,0)</f>
        <v>164.39109895186158</v>
      </c>
      <c r="AA50" s="54">
        <f>SUM(AA47:AA49)</f>
        <v>-4084589908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K22" sqref="AK2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-540757299</v>
      </c>
      <c r="D6" s="18"/>
      <c r="E6" s="19"/>
      <c r="F6" s="20"/>
      <c r="G6" s="20">
        <v>-709368011</v>
      </c>
      <c r="H6" s="20">
        <v>-14189934</v>
      </c>
      <c r="I6" s="20">
        <v>50055435</v>
      </c>
      <c r="J6" s="20">
        <v>-673502510</v>
      </c>
      <c r="K6" s="20">
        <v>-573876161</v>
      </c>
      <c r="L6" s="20">
        <v>-390861142</v>
      </c>
      <c r="M6" s="20">
        <v>-173676098</v>
      </c>
      <c r="N6" s="20">
        <v>-1138413401</v>
      </c>
      <c r="O6" s="20"/>
      <c r="P6" s="20"/>
      <c r="Q6" s="20"/>
      <c r="R6" s="20"/>
      <c r="S6" s="20"/>
      <c r="T6" s="20"/>
      <c r="U6" s="20"/>
      <c r="V6" s="20"/>
      <c r="W6" s="20">
        <v>-1811915911</v>
      </c>
      <c r="X6" s="20"/>
      <c r="Y6" s="20">
        <v>-1811915911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387321768</v>
      </c>
      <c r="D7" s="18"/>
      <c r="E7" s="19">
        <v>1199621588</v>
      </c>
      <c r="F7" s="20">
        <v>1199621588</v>
      </c>
      <c r="G7" s="20">
        <v>392435859</v>
      </c>
      <c r="H7" s="20">
        <v>-4811228</v>
      </c>
      <c r="I7" s="20">
        <v>3029085</v>
      </c>
      <c r="J7" s="20">
        <v>390653716</v>
      </c>
      <c r="K7" s="20">
        <v>-60903998</v>
      </c>
      <c r="L7" s="20">
        <v>-2545840</v>
      </c>
      <c r="M7" s="20">
        <v>-22491126</v>
      </c>
      <c r="N7" s="20">
        <v>-85940964</v>
      </c>
      <c r="O7" s="20"/>
      <c r="P7" s="20"/>
      <c r="Q7" s="20"/>
      <c r="R7" s="20"/>
      <c r="S7" s="20"/>
      <c r="T7" s="20"/>
      <c r="U7" s="20"/>
      <c r="V7" s="20"/>
      <c r="W7" s="20">
        <v>304712752</v>
      </c>
      <c r="X7" s="20">
        <v>599810820</v>
      </c>
      <c r="Y7" s="20">
        <v>-295098068</v>
      </c>
      <c r="Z7" s="21">
        <v>-49.19852362783319</v>
      </c>
      <c r="AA7" s="22">
        <v>1199621588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222706174</v>
      </c>
      <c r="D10" s="18"/>
      <c r="E10" s="19"/>
      <c r="F10" s="20"/>
      <c r="G10" s="20">
        <v>235902475</v>
      </c>
      <c r="H10" s="20">
        <v>21156924</v>
      </c>
      <c r="I10" s="20">
        <v>9727968</v>
      </c>
      <c r="J10" s="20">
        <v>266787367</v>
      </c>
      <c r="K10" s="20">
        <v>1177962</v>
      </c>
      <c r="L10" s="20">
        <v>-3739525</v>
      </c>
      <c r="M10" s="20">
        <v>3062797</v>
      </c>
      <c r="N10" s="20">
        <v>501234</v>
      </c>
      <c r="O10" s="20"/>
      <c r="P10" s="20"/>
      <c r="Q10" s="20"/>
      <c r="R10" s="20"/>
      <c r="S10" s="20"/>
      <c r="T10" s="20"/>
      <c r="U10" s="20"/>
      <c r="V10" s="20"/>
      <c r="W10" s="20">
        <v>267288601</v>
      </c>
      <c r="X10" s="20"/>
      <c r="Y10" s="20">
        <v>267288601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4309262521</v>
      </c>
      <c r="D11" s="18"/>
      <c r="E11" s="19"/>
      <c r="F11" s="20"/>
      <c r="G11" s="24">
        <v>4322755185</v>
      </c>
      <c r="H11" s="24">
        <v>-5164337</v>
      </c>
      <c r="I11" s="24">
        <v>8631656</v>
      </c>
      <c r="J11" s="20">
        <v>4326222504</v>
      </c>
      <c r="K11" s="24">
        <v>23204996</v>
      </c>
      <c r="L11" s="24">
        <v>11812125</v>
      </c>
      <c r="M11" s="20">
        <v>18354433</v>
      </c>
      <c r="N11" s="24">
        <v>53371554</v>
      </c>
      <c r="O11" s="24"/>
      <c r="P11" s="24"/>
      <c r="Q11" s="20"/>
      <c r="R11" s="24"/>
      <c r="S11" s="24"/>
      <c r="T11" s="20"/>
      <c r="U11" s="24"/>
      <c r="V11" s="24"/>
      <c r="W11" s="24">
        <v>4379594058</v>
      </c>
      <c r="X11" s="20"/>
      <c r="Y11" s="24">
        <v>4379594058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4378533164</v>
      </c>
      <c r="D13" s="29">
        <f>SUM(D6:D12)</f>
        <v>0</v>
      </c>
      <c r="E13" s="30">
        <f t="shared" si="0"/>
        <v>1199621588</v>
      </c>
      <c r="F13" s="31">
        <f t="shared" si="0"/>
        <v>1199621588</v>
      </c>
      <c r="G13" s="31">
        <f t="shared" si="0"/>
        <v>4241725508</v>
      </c>
      <c r="H13" s="31">
        <f t="shared" si="0"/>
        <v>-3008575</v>
      </c>
      <c r="I13" s="31">
        <f t="shared" si="0"/>
        <v>71444144</v>
      </c>
      <c r="J13" s="31">
        <f t="shared" si="0"/>
        <v>4310161077</v>
      </c>
      <c r="K13" s="31">
        <f t="shared" si="0"/>
        <v>-610397201</v>
      </c>
      <c r="L13" s="31">
        <f t="shared" si="0"/>
        <v>-385334382</v>
      </c>
      <c r="M13" s="31">
        <f t="shared" si="0"/>
        <v>-174749994</v>
      </c>
      <c r="N13" s="31">
        <f t="shared" si="0"/>
        <v>-1170481577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3139679500</v>
      </c>
      <c r="X13" s="31">
        <f t="shared" si="0"/>
        <v>599810820</v>
      </c>
      <c r="Y13" s="31">
        <f t="shared" si="0"/>
        <v>2539868680</v>
      </c>
      <c r="Z13" s="32">
        <f>+IF(X13&lt;&gt;0,+(Y13/X13)*100,0)</f>
        <v>423.4449588621959</v>
      </c>
      <c r="AA13" s="33">
        <f>SUM(AA6:AA12)</f>
        <v>1199621588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6039699543</v>
      </c>
      <c r="D17" s="18"/>
      <c r="E17" s="19">
        <v>6519479490</v>
      </c>
      <c r="F17" s="20">
        <v>6519479490</v>
      </c>
      <c r="G17" s="24">
        <v>6032834137</v>
      </c>
      <c r="H17" s="24">
        <v>18134951</v>
      </c>
      <c r="I17" s="24">
        <v>19696360</v>
      </c>
      <c r="J17" s="20">
        <v>6070665448</v>
      </c>
      <c r="K17" s="24">
        <v>-56847668</v>
      </c>
      <c r="L17" s="24">
        <v>4671604</v>
      </c>
      <c r="M17" s="20">
        <v>21362737</v>
      </c>
      <c r="N17" s="24">
        <v>-30813327</v>
      </c>
      <c r="O17" s="24"/>
      <c r="P17" s="24"/>
      <c r="Q17" s="20"/>
      <c r="R17" s="24"/>
      <c r="S17" s="24"/>
      <c r="T17" s="20"/>
      <c r="U17" s="24"/>
      <c r="V17" s="24"/>
      <c r="W17" s="24">
        <v>6039852121</v>
      </c>
      <c r="X17" s="20">
        <v>3259739850</v>
      </c>
      <c r="Y17" s="24">
        <v>2780112271</v>
      </c>
      <c r="Z17" s="25">
        <v>85.286323416268942</v>
      </c>
      <c r="AA17" s="26">
        <v>6519479490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88205030</v>
      </c>
      <c r="D21" s="18"/>
      <c r="E21" s="19"/>
      <c r="F21" s="20"/>
      <c r="G21" s="20">
        <v>87820077</v>
      </c>
      <c r="H21" s="20"/>
      <c r="I21" s="20"/>
      <c r="J21" s="20">
        <v>87820077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87820077</v>
      </c>
      <c r="X21" s="20"/>
      <c r="Y21" s="20">
        <v>87820077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>
        <v>1415153928</v>
      </c>
      <c r="D24" s="18"/>
      <c r="E24" s="19">
        <v>57065876</v>
      </c>
      <c r="F24" s="20">
        <v>57065876</v>
      </c>
      <c r="G24" s="24">
        <v>1415153928</v>
      </c>
      <c r="H24" s="24"/>
      <c r="I24" s="24"/>
      <c r="J24" s="20">
        <v>1415153928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1415153928</v>
      </c>
      <c r="X24" s="20">
        <v>28532940</v>
      </c>
      <c r="Y24" s="24">
        <v>1386620988</v>
      </c>
      <c r="Z24" s="25">
        <v>4859.7199867942099</v>
      </c>
      <c r="AA24" s="26">
        <v>57065876</v>
      </c>
    </row>
    <row r="25" spans="1:27" ht="13.5" x14ac:dyDescent="0.25">
      <c r="A25" s="27" t="s">
        <v>52</v>
      </c>
      <c r="B25" s="34" t="s">
        <v>32</v>
      </c>
      <c r="C25" s="29">
        <f>SUM(C15:C24)</f>
        <v>7543058501</v>
      </c>
      <c r="D25" s="29">
        <f t="shared" ref="D25:Y25" si="1">SUM(D15:D24)</f>
        <v>0</v>
      </c>
      <c r="E25" s="35">
        <f t="shared" si="1"/>
        <v>6576545366</v>
      </c>
      <c r="F25" s="36">
        <f t="shared" si="1"/>
        <v>6576545366</v>
      </c>
      <c r="G25" s="36">
        <f t="shared" si="1"/>
        <v>7535808142</v>
      </c>
      <c r="H25" s="36">
        <f t="shared" si="1"/>
        <v>18134951</v>
      </c>
      <c r="I25" s="36">
        <f t="shared" si="1"/>
        <v>19696360</v>
      </c>
      <c r="J25" s="36">
        <f t="shared" si="1"/>
        <v>7573639453</v>
      </c>
      <c r="K25" s="36">
        <f t="shared" si="1"/>
        <v>-56847668</v>
      </c>
      <c r="L25" s="36">
        <f t="shared" si="1"/>
        <v>4671604</v>
      </c>
      <c r="M25" s="36">
        <f t="shared" si="1"/>
        <v>21362737</v>
      </c>
      <c r="N25" s="36">
        <f t="shared" si="1"/>
        <v>-30813327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7542826126</v>
      </c>
      <c r="X25" s="36">
        <f t="shared" si="1"/>
        <v>3288272790</v>
      </c>
      <c r="Y25" s="36">
        <f t="shared" si="1"/>
        <v>4254553336</v>
      </c>
      <c r="Z25" s="37">
        <f>+IF(X25&lt;&gt;0,+(Y25/X25)*100,0)</f>
        <v>129.38565647407862</v>
      </c>
      <c r="AA25" s="38">
        <f>SUM(AA15:AA24)</f>
        <v>6576545366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11921591665</v>
      </c>
      <c r="D26" s="29">
        <f>+D13+D25</f>
        <v>0</v>
      </c>
      <c r="E26" s="30">
        <f t="shared" si="2"/>
        <v>7776166954</v>
      </c>
      <c r="F26" s="31">
        <f t="shared" si="2"/>
        <v>7776166954</v>
      </c>
      <c r="G26" s="31">
        <f t="shared" si="2"/>
        <v>11777533650</v>
      </c>
      <c r="H26" s="31">
        <f t="shared" si="2"/>
        <v>15126376</v>
      </c>
      <c r="I26" s="31">
        <f t="shared" si="2"/>
        <v>91140504</v>
      </c>
      <c r="J26" s="31">
        <f t="shared" si="2"/>
        <v>11883800530</v>
      </c>
      <c r="K26" s="31">
        <f t="shared" si="2"/>
        <v>-667244869</v>
      </c>
      <c r="L26" s="31">
        <f t="shared" si="2"/>
        <v>-380662778</v>
      </c>
      <c r="M26" s="31">
        <f t="shared" si="2"/>
        <v>-153387257</v>
      </c>
      <c r="N26" s="31">
        <f t="shared" si="2"/>
        <v>-1201294904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10682505626</v>
      </c>
      <c r="X26" s="31">
        <f t="shared" si="2"/>
        <v>3888083610</v>
      </c>
      <c r="Y26" s="31">
        <f t="shared" si="2"/>
        <v>6794422016</v>
      </c>
      <c r="Z26" s="32">
        <f>+IF(X26&lt;&gt;0,+(Y26/X26)*100,0)</f>
        <v>174.74989474313284</v>
      </c>
      <c r="AA26" s="33">
        <f>+AA13+AA25</f>
        <v>7776166954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159875965</v>
      </c>
      <c r="D31" s="18"/>
      <c r="E31" s="19"/>
      <c r="F31" s="20"/>
      <c r="G31" s="20">
        <v>159940960</v>
      </c>
      <c r="H31" s="20">
        <v>3267</v>
      </c>
      <c r="I31" s="20">
        <v>333585</v>
      </c>
      <c r="J31" s="20">
        <v>160277812</v>
      </c>
      <c r="K31" s="20">
        <v>-424523</v>
      </c>
      <c r="L31" s="20">
        <v>-109818</v>
      </c>
      <c r="M31" s="20">
        <v>-1382982</v>
      </c>
      <c r="N31" s="20">
        <v>-1917323</v>
      </c>
      <c r="O31" s="20"/>
      <c r="P31" s="20"/>
      <c r="Q31" s="20"/>
      <c r="R31" s="20"/>
      <c r="S31" s="20"/>
      <c r="T31" s="20"/>
      <c r="U31" s="20"/>
      <c r="V31" s="20"/>
      <c r="W31" s="20">
        <v>158360489</v>
      </c>
      <c r="X31" s="20"/>
      <c r="Y31" s="20">
        <v>158360489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-2205513677</v>
      </c>
      <c r="D32" s="18"/>
      <c r="E32" s="19"/>
      <c r="F32" s="20"/>
      <c r="G32" s="20">
        <v>2027572227</v>
      </c>
      <c r="H32" s="20">
        <v>28092456</v>
      </c>
      <c r="I32" s="20">
        <v>-65285529</v>
      </c>
      <c r="J32" s="20">
        <v>1990379154</v>
      </c>
      <c r="K32" s="20">
        <v>-470927053</v>
      </c>
      <c r="L32" s="20">
        <v>-137851446</v>
      </c>
      <c r="M32" s="20">
        <v>-80397851</v>
      </c>
      <c r="N32" s="20">
        <v>-689176350</v>
      </c>
      <c r="O32" s="20"/>
      <c r="P32" s="20"/>
      <c r="Q32" s="20"/>
      <c r="R32" s="20"/>
      <c r="S32" s="20"/>
      <c r="T32" s="20"/>
      <c r="U32" s="20"/>
      <c r="V32" s="20"/>
      <c r="W32" s="20">
        <v>1301202804</v>
      </c>
      <c r="X32" s="20"/>
      <c r="Y32" s="20">
        <v>1301202804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31857005</v>
      </c>
      <c r="D34" s="18"/>
      <c r="E34" s="19"/>
      <c r="F34" s="20"/>
      <c r="G34" s="20">
        <v>31857005</v>
      </c>
      <c r="H34" s="20"/>
      <c r="I34" s="20"/>
      <c r="J34" s="20">
        <v>31857005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31857005</v>
      </c>
      <c r="X34" s="20"/>
      <c r="Y34" s="20">
        <v>31857005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4401306591</v>
      </c>
      <c r="D35" s="18"/>
      <c r="E35" s="19"/>
      <c r="F35" s="20"/>
      <c r="G35" s="20">
        <v>4406329047</v>
      </c>
      <c r="H35" s="20">
        <v>15920028</v>
      </c>
      <c r="I35" s="20">
        <v>35015254</v>
      </c>
      <c r="J35" s="20">
        <v>4457264329</v>
      </c>
      <c r="K35" s="20">
        <v>-16629117</v>
      </c>
      <c r="L35" s="20">
        <v>738121</v>
      </c>
      <c r="M35" s="20">
        <v>2454198</v>
      </c>
      <c r="N35" s="20">
        <v>-13436798</v>
      </c>
      <c r="O35" s="20"/>
      <c r="P35" s="20"/>
      <c r="Q35" s="20"/>
      <c r="R35" s="20"/>
      <c r="S35" s="20"/>
      <c r="T35" s="20"/>
      <c r="U35" s="20"/>
      <c r="V35" s="20"/>
      <c r="W35" s="20">
        <v>4443827531</v>
      </c>
      <c r="X35" s="20"/>
      <c r="Y35" s="20">
        <v>4443827531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>
        <v>803609369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3191135253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7429308608</v>
      </c>
      <c r="H37" s="31">
        <f t="shared" si="3"/>
        <v>44015751</v>
      </c>
      <c r="I37" s="31">
        <f t="shared" si="3"/>
        <v>-29936690</v>
      </c>
      <c r="J37" s="31">
        <f t="shared" si="3"/>
        <v>7443387669</v>
      </c>
      <c r="K37" s="31">
        <f t="shared" si="3"/>
        <v>-487980693</v>
      </c>
      <c r="L37" s="31">
        <f t="shared" si="3"/>
        <v>-137223143</v>
      </c>
      <c r="M37" s="31">
        <f t="shared" si="3"/>
        <v>-79326635</v>
      </c>
      <c r="N37" s="31">
        <f t="shared" si="3"/>
        <v>-704530471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6738857198</v>
      </c>
      <c r="X37" s="31">
        <f t="shared" si="3"/>
        <v>0</v>
      </c>
      <c r="Y37" s="31">
        <f t="shared" si="3"/>
        <v>6738857198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1764748</v>
      </c>
      <c r="D39" s="18"/>
      <c r="E39" s="19"/>
      <c r="F39" s="20"/>
      <c r="G39" s="20">
        <v>1769385</v>
      </c>
      <c r="H39" s="20">
        <v>4637</v>
      </c>
      <c r="I39" s="20">
        <v>4637</v>
      </c>
      <c r="J39" s="20">
        <v>1778659</v>
      </c>
      <c r="K39" s="20">
        <v>4637</v>
      </c>
      <c r="L39" s="20">
        <v>4637</v>
      </c>
      <c r="M39" s="20">
        <v>4637</v>
      </c>
      <c r="N39" s="20">
        <v>13911</v>
      </c>
      <c r="O39" s="20"/>
      <c r="P39" s="20"/>
      <c r="Q39" s="20"/>
      <c r="R39" s="20"/>
      <c r="S39" s="20"/>
      <c r="T39" s="20"/>
      <c r="U39" s="20"/>
      <c r="V39" s="20"/>
      <c r="W39" s="20">
        <v>1792570</v>
      </c>
      <c r="X39" s="20"/>
      <c r="Y39" s="20">
        <v>1792570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27632000</v>
      </c>
      <c r="D40" s="18"/>
      <c r="E40" s="19"/>
      <c r="F40" s="20"/>
      <c r="G40" s="20">
        <v>27632000</v>
      </c>
      <c r="H40" s="20"/>
      <c r="I40" s="20"/>
      <c r="J40" s="20">
        <v>27632000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27632000</v>
      </c>
      <c r="X40" s="20"/>
      <c r="Y40" s="20">
        <v>27632000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257880585</v>
      </c>
      <c r="F41" s="20">
        <v>257880585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128940288</v>
      </c>
      <c r="Y41" s="20">
        <v>-128940288</v>
      </c>
      <c r="Z41" s="21">
        <v>-100</v>
      </c>
      <c r="AA41" s="22">
        <v>257880585</v>
      </c>
    </row>
    <row r="42" spans="1:27" ht="13.5" x14ac:dyDescent="0.25">
      <c r="A42" s="23" t="s">
        <v>66</v>
      </c>
      <c r="B42" s="17" t="s">
        <v>32</v>
      </c>
      <c r="C42" s="18">
        <v>1333331491</v>
      </c>
      <c r="D42" s="18"/>
      <c r="E42" s="19"/>
      <c r="F42" s="20"/>
      <c r="G42" s="20">
        <v>1333331491</v>
      </c>
      <c r="H42" s="20"/>
      <c r="I42" s="20"/>
      <c r="J42" s="20">
        <v>1333331491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1333331491</v>
      </c>
      <c r="X42" s="20"/>
      <c r="Y42" s="20">
        <v>1333331491</v>
      </c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1362728239</v>
      </c>
      <c r="D43" s="29">
        <f t="shared" ref="D43:Y43" si="4">SUM(D39:D42)</f>
        <v>0</v>
      </c>
      <c r="E43" s="35">
        <f t="shared" si="4"/>
        <v>257880585</v>
      </c>
      <c r="F43" s="36">
        <f t="shared" si="4"/>
        <v>257880585</v>
      </c>
      <c r="G43" s="36">
        <f t="shared" si="4"/>
        <v>1362732876</v>
      </c>
      <c r="H43" s="36">
        <f t="shared" si="4"/>
        <v>4637</v>
      </c>
      <c r="I43" s="36">
        <f t="shared" si="4"/>
        <v>4637</v>
      </c>
      <c r="J43" s="36">
        <f t="shared" si="4"/>
        <v>1362742150</v>
      </c>
      <c r="K43" s="36">
        <f t="shared" si="4"/>
        <v>4637</v>
      </c>
      <c r="L43" s="36">
        <f t="shared" si="4"/>
        <v>4637</v>
      </c>
      <c r="M43" s="36">
        <f t="shared" si="4"/>
        <v>4637</v>
      </c>
      <c r="N43" s="36">
        <f t="shared" si="4"/>
        <v>13911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1362756061</v>
      </c>
      <c r="X43" s="36">
        <f t="shared" si="4"/>
        <v>128940288</v>
      </c>
      <c r="Y43" s="36">
        <f t="shared" si="4"/>
        <v>1233815773</v>
      </c>
      <c r="Z43" s="37">
        <f>+IF(X43&lt;&gt;0,+(Y43/X43)*100,0)</f>
        <v>956.88926412200976</v>
      </c>
      <c r="AA43" s="38">
        <f>SUM(AA39:AA42)</f>
        <v>257880585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4553863492</v>
      </c>
      <c r="D44" s="29">
        <f>+D37+D43</f>
        <v>0</v>
      </c>
      <c r="E44" s="30">
        <f t="shared" si="5"/>
        <v>257880585</v>
      </c>
      <c r="F44" s="31">
        <f t="shared" si="5"/>
        <v>257880585</v>
      </c>
      <c r="G44" s="31">
        <f t="shared" si="5"/>
        <v>8792041484</v>
      </c>
      <c r="H44" s="31">
        <f t="shared" si="5"/>
        <v>44020388</v>
      </c>
      <c r="I44" s="31">
        <f t="shared" si="5"/>
        <v>-29932053</v>
      </c>
      <c r="J44" s="31">
        <f t="shared" si="5"/>
        <v>8806129819</v>
      </c>
      <c r="K44" s="31">
        <f t="shared" si="5"/>
        <v>-487976056</v>
      </c>
      <c r="L44" s="31">
        <f t="shared" si="5"/>
        <v>-137218506</v>
      </c>
      <c r="M44" s="31">
        <f t="shared" si="5"/>
        <v>-79321998</v>
      </c>
      <c r="N44" s="31">
        <f t="shared" si="5"/>
        <v>-704516560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8101613259</v>
      </c>
      <c r="X44" s="31">
        <f t="shared" si="5"/>
        <v>128940288</v>
      </c>
      <c r="Y44" s="31">
        <f t="shared" si="5"/>
        <v>7972672971</v>
      </c>
      <c r="Z44" s="32">
        <f>+IF(X44&lt;&gt;0,+(Y44/X44)*100,0)</f>
        <v>6183.2287601218941</v>
      </c>
      <c r="AA44" s="33">
        <f>+AA37+AA43</f>
        <v>257880585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7367728173</v>
      </c>
      <c r="D45" s="42">
        <f t="shared" si="6"/>
        <v>0</v>
      </c>
      <c r="E45" s="43">
        <f t="shared" si="6"/>
        <v>7518286369</v>
      </c>
      <c r="F45" s="44">
        <f t="shared" si="6"/>
        <v>7518286369</v>
      </c>
      <c r="G45" s="44">
        <f t="shared" si="6"/>
        <v>2985492166</v>
      </c>
      <c r="H45" s="44">
        <f t="shared" si="6"/>
        <v>-28894012</v>
      </c>
      <c r="I45" s="44">
        <f t="shared" si="6"/>
        <v>121072557</v>
      </c>
      <c r="J45" s="44">
        <f t="shared" si="6"/>
        <v>3077670711</v>
      </c>
      <c r="K45" s="44">
        <f t="shared" si="6"/>
        <v>-179268813</v>
      </c>
      <c r="L45" s="44">
        <f t="shared" si="6"/>
        <v>-243444272</v>
      </c>
      <c r="M45" s="44">
        <f t="shared" si="6"/>
        <v>-74065259</v>
      </c>
      <c r="N45" s="44">
        <f t="shared" si="6"/>
        <v>-496778344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2580892367</v>
      </c>
      <c r="X45" s="44">
        <f t="shared" si="6"/>
        <v>3759143322</v>
      </c>
      <c r="Y45" s="44">
        <f t="shared" si="6"/>
        <v>-1178250955</v>
      </c>
      <c r="Z45" s="45">
        <f>+IF(X45&lt;&gt;0,+(Y45/X45)*100,0)</f>
        <v>-31.34360289229749</v>
      </c>
      <c r="AA45" s="46">
        <f>+AA26-AA44</f>
        <v>7518286369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-628414067</v>
      </c>
      <c r="D47" s="18"/>
      <c r="E47" s="19">
        <v>282435796</v>
      </c>
      <c r="F47" s="20">
        <v>282435796</v>
      </c>
      <c r="G47" s="20">
        <v>-1129950352</v>
      </c>
      <c r="H47" s="20">
        <v>-28893901</v>
      </c>
      <c r="I47" s="20">
        <v>81299414</v>
      </c>
      <c r="J47" s="20">
        <v>-1077544839</v>
      </c>
      <c r="K47" s="20">
        <v>-322525880</v>
      </c>
      <c r="L47" s="20">
        <v>-96650080</v>
      </c>
      <c r="M47" s="20">
        <v>-74065155</v>
      </c>
      <c r="N47" s="20">
        <v>-493241115</v>
      </c>
      <c r="O47" s="20"/>
      <c r="P47" s="20"/>
      <c r="Q47" s="20"/>
      <c r="R47" s="20"/>
      <c r="S47" s="20"/>
      <c r="T47" s="20"/>
      <c r="U47" s="20"/>
      <c r="V47" s="20"/>
      <c r="W47" s="20">
        <v>-1570785954</v>
      </c>
      <c r="X47" s="20">
        <v>141217794</v>
      </c>
      <c r="Y47" s="20">
        <v>-1712003748</v>
      </c>
      <c r="Z47" s="47">
        <v>-1212.3144679628688</v>
      </c>
      <c r="AA47" s="22">
        <v>282435796</v>
      </c>
    </row>
    <row r="48" spans="1:27" ht="13.5" x14ac:dyDescent="0.25">
      <c r="A48" s="23" t="s">
        <v>73</v>
      </c>
      <c r="B48" s="17" t="s">
        <v>32</v>
      </c>
      <c r="C48" s="18">
        <v>4115442419</v>
      </c>
      <c r="D48" s="18"/>
      <c r="E48" s="19"/>
      <c r="F48" s="20"/>
      <c r="G48" s="20">
        <v>4115442419</v>
      </c>
      <c r="H48" s="20"/>
      <c r="I48" s="20"/>
      <c r="J48" s="20">
        <v>4115442419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4115442419</v>
      </c>
      <c r="X48" s="20"/>
      <c r="Y48" s="20">
        <v>4115442419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3487028452</v>
      </c>
      <c r="D50" s="50">
        <f t="shared" ref="D50:Y50" si="7">SUM(D47:D49)</f>
        <v>0</v>
      </c>
      <c r="E50" s="51">
        <f t="shared" si="7"/>
        <v>282435796</v>
      </c>
      <c r="F50" s="52">
        <f t="shared" si="7"/>
        <v>282435796</v>
      </c>
      <c r="G50" s="52">
        <f t="shared" si="7"/>
        <v>2985492167</v>
      </c>
      <c r="H50" s="52">
        <f t="shared" si="7"/>
        <v>-28893901</v>
      </c>
      <c r="I50" s="52">
        <f t="shared" si="7"/>
        <v>81299414</v>
      </c>
      <c r="J50" s="52">
        <f t="shared" si="7"/>
        <v>3037897680</v>
      </c>
      <c r="K50" s="52">
        <f t="shared" si="7"/>
        <v>-322525880</v>
      </c>
      <c r="L50" s="52">
        <f t="shared" si="7"/>
        <v>-96650080</v>
      </c>
      <c r="M50" s="52">
        <f t="shared" si="7"/>
        <v>-74065155</v>
      </c>
      <c r="N50" s="52">
        <f t="shared" si="7"/>
        <v>-493241115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2544656565</v>
      </c>
      <c r="X50" s="52">
        <f t="shared" si="7"/>
        <v>141217794</v>
      </c>
      <c r="Y50" s="52">
        <f t="shared" si="7"/>
        <v>2403438771</v>
      </c>
      <c r="Z50" s="53">
        <f>+IF(X50&lt;&gt;0,+(Y50/X50)*100,0)</f>
        <v>1701.9376262172741</v>
      </c>
      <c r="AA50" s="54">
        <f>SUM(AA47:AA49)</f>
        <v>282435796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-56914897</v>
      </c>
      <c r="F6" s="20">
        <v>-56914897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-28457454</v>
      </c>
      <c r="Y6" s="20">
        <v>28457454</v>
      </c>
      <c r="Z6" s="21">
        <v>-100</v>
      </c>
      <c r="AA6" s="22">
        <v>-56914897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-7655962</v>
      </c>
      <c r="F7" s="20">
        <v>-7655962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-3827982</v>
      </c>
      <c r="Y7" s="20">
        <v>3827982</v>
      </c>
      <c r="Z7" s="21">
        <v>-100</v>
      </c>
      <c r="AA7" s="22">
        <v>-7655962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-367150</v>
      </c>
      <c r="F10" s="20">
        <v>-367150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-183576</v>
      </c>
      <c r="Y10" s="20">
        <v>183576</v>
      </c>
      <c r="Z10" s="21">
        <v>-100</v>
      </c>
      <c r="AA10" s="22">
        <v>-367150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12297607</v>
      </c>
      <c r="F11" s="20">
        <v>12297607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6148800</v>
      </c>
      <c r="Y11" s="24">
        <v>-6148800</v>
      </c>
      <c r="Z11" s="25">
        <v>-100</v>
      </c>
      <c r="AA11" s="26">
        <v>12297607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-52640402</v>
      </c>
      <c r="F13" s="31">
        <f t="shared" si="0"/>
        <v>-52640402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-26320212</v>
      </c>
      <c r="Y13" s="31">
        <f t="shared" si="0"/>
        <v>26320212</v>
      </c>
      <c r="Z13" s="32">
        <f>+IF(X13&lt;&gt;0,+(Y13/X13)*100,0)</f>
        <v>-100</v>
      </c>
      <c r="AA13" s="33">
        <f>SUM(AA6:AA12)</f>
        <v>-52640402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30205317</v>
      </c>
      <c r="D17" s="18"/>
      <c r="E17" s="19">
        <v>41473300</v>
      </c>
      <c r="F17" s="20">
        <v>41473300</v>
      </c>
      <c r="G17" s="24"/>
      <c r="H17" s="24"/>
      <c r="I17" s="24"/>
      <c r="J17" s="20"/>
      <c r="K17" s="24"/>
      <c r="L17" s="24">
        <v>515605</v>
      </c>
      <c r="M17" s="20"/>
      <c r="N17" s="24">
        <v>515605</v>
      </c>
      <c r="O17" s="24"/>
      <c r="P17" s="24"/>
      <c r="Q17" s="20"/>
      <c r="R17" s="24"/>
      <c r="S17" s="24"/>
      <c r="T17" s="20"/>
      <c r="U17" s="24"/>
      <c r="V17" s="24"/>
      <c r="W17" s="24">
        <v>515605</v>
      </c>
      <c r="X17" s="20">
        <v>20736654</v>
      </c>
      <c r="Y17" s="24">
        <v>-20221049</v>
      </c>
      <c r="Z17" s="25">
        <v>-97.513557394553629</v>
      </c>
      <c r="AA17" s="26">
        <v>41473300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30205317</v>
      </c>
      <c r="D25" s="29">
        <f t="shared" ref="D25:Y25" si="1">SUM(D15:D24)</f>
        <v>0</v>
      </c>
      <c r="E25" s="35">
        <f t="shared" si="1"/>
        <v>41473300</v>
      </c>
      <c r="F25" s="36">
        <f t="shared" si="1"/>
        <v>41473300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515605</v>
      </c>
      <c r="M25" s="36">
        <f t="shared" si="1"/>
        <v>0</v>
      </c>
      <c r="N25" s="36">
        <f t="shared" si="1"/>
        <v>515605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515605</v>
      </c>
      <c r="X25" s="36">
        <f t="shared" si="1"/>
        <v>20736654</v>
      </c>
      <c r="Y25" s="36">
        <f t="shared" si="1"/>
        <v>-20221049</v>
      </c>
      <c r="Z25" s="37">
        <f>+IF(X25&lt;&gt;0,+(Y25/X25)*100,0)</f>
        <v>-97.513557394553629</v>
      </c>
      <c r="AA25" s="38">
        <f>SUM(AA15:AA24)</f>
        <v>41473300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30205317</v>
      </c>
      <c r="D26" s="29">
        <f>+D13+D25</f>
        <v>0</v>
      </c>
      <c r="E26" s="30">
        <f t="shared" si="2"/>
        <v>-11167102</v>
      </c>
      <c r="F26" s="31">
        <f t="shared" si="2"/>
        <v>-11167102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515605</v>
      </c>
      <c r="M26" s="31">
        <f t="shared" si="2"/>
        <v>0</v>
      </c>
      <c r="N26" s="31">
        <f t="shared" si="2"/>
        <v>515605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515605</v>
      </c>
      <c r="X26" s="31">
        <f t="shared" si="2"/>
        <v>-5583558</v>
      </c>
      <c r="Y26" s="31">
        <f t="shared" si="2"/>
        <v>6099163</v>
      </c>
      <c r="Z26" s="32">
        <f>+IF(X26&lt;&gt;0,+(Y26/X26)*100,0)</f>
        <v>-109.23434483890023</v>
      </c>
      <c r="AA26" s="33">
        <f>+AA13+AA25</f>
        <v>-11167102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6220995</v>
      </c>
      <c r="F32" s="20">
        <v>6220995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3110490</v>
      </c>
      <c r="Y32" s="20">
        <v>-3110490</v>
      </c>
      <c r="Z32" s="21">
        <v>-100</v>
      </c>
      <c r="AA32" s="22">
        <v>6220995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6220995</v>
      </c>
      <c r="F37" s="31">
        <f t="shared" si="3"/>
        <v>6220995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3110490</v>
      </c>
      <c r="Y37" s="31">
        <f t="shared" si="3"/>
        <v>-3110490</v>
      </c>
      <c r="Z37" s="32">
        <f>+IF(X37&lt;&gt;0,+(Y37/X37)*100,0)</f>
        <v>-100</v>
      </c>
      <c r="AA37" s="33">
        <f>SUM(AA29:AA36)</f>
        <v>6220995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6220995</v>
      </c>
      <c r="F44" s="31">
        <f t="shared" si="5"/>
        <v>6220995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3110490</v>
      </c>
      <c r="Y44" s="31">
        <f t="shared" si="5"/>
        <v>-3110490</v>
      </c>
      <c r="Z44" s="32">
        <f>+IF(X44&lt;&gt;0,+(Y44/X44)*100,0)</f>
        <v>-100</v>
      </c>
      <c r="AA44" s="33">
        <f>+AA37+AA43</f>
        <v>6220995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30205317</v>
      </c>
      <c r="D45" s="42">
        <f t="shared" si="6"/>
        <v>0</v>
      </c>
      <c r="E45" s="43">
        <f t="shared" si="6"/>
        <v>-17388097</v>
      </c>
      <c r="F45" s="44">
        <f t="shared" si="6"/>
        <v>-17388097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515605</v>
      </c>
      <c r="M45" s="44">
        <f t="shared" si="6"/>
        <v>0</v>
      </c>
      <c r="N45" s="44">
        <f t="shared" si="6"/>
        <v>515605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515605</v>
      </c>
      <c r="X45" s="44">
        <f t="shared" si="6"/>
        <v>-8694048</v>
      </c>
      <c r="Y45" s="44">
        <f t="shared" si="6"/>
        <v>9209653</v>
      </c>
      <c r="Z45" s="45">
        <f>+IF(X45&lt;&gt;0,+(Y45/X45)*100,0)</f>
        <v>-105.93055156815329</v>
      </c>
      <c r="AA45" s="46">
        <f>+AA26-AA44</f>
        <v>-17388097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53805600</v>
      </c>
      <c r="F6" s="20">
        <v>53805600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26902800</v>
      </c>
      <c r="Y6" s="20">
        <v>-26902800</v>
      </c>
      <c r="Z6" s="21">
        <v>-100</v>
      </c>
      <c r="AA6" s="22">
        <v>53805600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-68905836</v>
      </c>
      <c r="F7" s="20">
        <v>-68905836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-34452918</v>
      </c>
      <c r="Y7" s="20">
        <v>34452918</v>
      </c>
      <c r="Z7" s="21">
        <v>-100</v>
      </c>
      <c r="AA7" s="22">
        <v>-68905836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-15100236</v>
      </c>
      <c r="F13" s="31">
        <f t="shared" si="0"/>
        <v>-15100236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-7550118</v>
      </c>
      <c r="Y13" s="31">
        <f t="shared" si="0"/>
        <v>7550118</v>
      </c>
      <c r="Z13" s="32">
        <f>+IF(X13&lt;&gt;0,+(Y13/X13)*100,0)</f>
        <v>-100</v>
      </c>
      <c r="AA13" s="33">
        <f>SUM(AA6:AA12)</f>
        <v>-15100236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-15100236</v>
      </c>
      <c r="F26" s="31">
        <f t="shared" si="2"/>
        <v>-15100236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-7550118</v>
      </c>
      <c r="Y26" s="31">
        <f t="shared" si="2"/>
        <v>7550118</v>
      </c>
      <c r="Z26" s="32">
        <f>+IF(X26&lt;&gt;0,+(Y26/X26)*100,0)</f>
        <v>-100</v>
      </c>
      <c r="AA26" s="33">
        <f>+AA13+AA25</f>
        <v>-15100236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-61849944</v>
      </c>
      <c r="F32" s="20">
        <v>-61849944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-30924972</v>
      </c>
      <c r="Y32" s="20">
        <v>30924972</v>
      </c>
      <c r="Z32" s="21">
        <v>-100</v>
      </c>
      <c r="AA32" s="22">
        <v>-61849944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-61849944</v>
      </c>
      <c r="F37" s="31">
        <f t="shared" si="3"/>
        <v>-61849944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-30924972</v>
      </c>
      <c r="Y37" s="31">
        <f t="shared" si="3"/>
        <v>30924972</v>
      </c>
      <c r="Z37" s="32">
        <f>+IF(X37&lt;&gt;0,+(Y37/X37)*100,0)</f>
        <v>-100</v>
      </c>
      <c r="AA37" s="33">
        <f>SUM(AA29:AA36)</f>
        <v>-61849944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-61849944</v>
      </c>
      <c r="F44" s="31">
        <f t="shared" si="5"/>
        <v>-61849944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-30924972</v>
      </c>
      <c r="Y44" s="31">
        <f t="shared" si="5"/>
        <v>30924972</v>
      </c>
      <c r="Z44" s="32">
        <f>+IF(X44&lt;&gt;0,+(Y44/X44)*100,0)</f>
        <v>-100</v>
      </c>
      <c r="AA44" s="33">
        <f>+AA37+AA43</f>
        <v>-61849944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46749708</v>
      </c>
      <c r="F45" s="44">
        <f t="shared" si="6"/>
        <v>46749708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23374854</v>
      </c>
      <c r="Y45" s="44">
        <f t="shared" si="6"/>
        <v>-23374854</v>
      </c>
      <c r="Z45" s="45">
        <f>+IF(X45&lt;&gt;0,+(Y45/X45)*100,0)</f>
        <v>-100</v>
      </c>
      <c r="AA45" s="46">
        <f>+AA26-AA44</f>
        <v>46749708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-14526324</v>
      </c>
      <c r="D6" s="18"/>
      <c r="E6" s="19">
        <v>-2677537</v>
      </c>
      <c r="F6" s="20">
        <v>-2677537</v>
      </c>
      <c r="G6" s="20"/>
      <c r="H6" s="20"/>
      <c r="I6" s="20">
        <v>-12590138</v>
      </c>
      <c r="J6" s="20">
        <v>-12590138</v>
      </c>
      <c r="K6" s="20">
        <v>7294627</v>
      </c>
      <c r="L6" s="20">
        <v>-328746</v>
      </c>
      <c r="M6" s="20"/>
      <c r="N6" s="20">
        <v>6965881</v>
      </c>
      <c r="O6" s="20"/>
      <c r="P6" s="20"/>
      <c r="Q6" s="20"/>
      <c r="R6" s="20"/>
      <c r="S6" s="20"/>
      <c r="T6" s="20"/>
      <c r="U6" s="20"/>
      <c r="V6" s="20"/>
      <c r="W6" s="20">
        <v>-5624257</v>
      </c>
      <c r="X6" s="20">
        <v>-1338768</v>
      </c>
      <c r="Y6" s="20">
        <v>-4285489</v>
      </c>
      <c r="Z6" s="21">
        <v>320.1069191973516</v>
      </c>
      <c r="AA6" s="22">
        <v>-2677537</v>
      </c>
    </row>
    <row r="7" spans="1:27" ht="13.5" x14ac:dyDescent="0.25">
      <c r="A7" s="23" t="s">
        <v>35</v>
      </c>
      <c r="B7" s="17" t="s">
        <v>32</v>
      </c>
      <c r="C7" s="18">
        <v>-665973</v>
      </c>
      <c r="D7" s="18"/>
      <c r="E7" s="19">
        <v>5697205</v>
      </c>
      <c r="F7" s="20">
        <v>5697205</v>
      </c>
      <c r="G7" s="20"/>
      <c r="H7" s="20"/>
      <c r="I7" s="20">
        <v>-485977</v>
      </c>
      <c r="J7" s="20">
        <v>-485977</v>
      </c>
      <c r="K7" s="20">
        <v>1914645</v>
      </c>
      <c r="L7" s="20">
        <v>134761</v>
      </c>
      <c r="M7" s="20"/>
      <c r="N7" s="20">
        <v>2049406</v>
      </c>
      <c r="O7" s="20"/>
      <c r="P7" s="20"/>
      <c r="Q7" s="20"/>
      <c r="R7" s="20"/>
      <c r="S7" s="20"/>
      <c r="T7" s="20"/>
      <c r="U7" s="20"/>
      <c r="V7" s="20"/>
      <c r="W7" s="20">
        <v>1563429</v>
      </c>
      <c r="X7" s="20">
        <v>2848602</v>
      </c>
      <c r="Y7" s="20">
        <v>-1285173</v>
      </c>
      <c r="Z7" s="21">
        <v>-45.115920019714935</v>
      </c>
      <c r="AA7" s="22">
        <v>5697205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-1100004</v>
      </c>
      <c r="F10" s="20">
        <v>-1100004</v>
      </c>
      <c r="G10" s="20"/>
      <c r="H10" s="20"/>
      <c r="I10" s="20"/>
      <c r="J10" s="20"/>
      <c r="K10" s="20">
        <v>196650</v>
      </c>
      <c r="L10" s="20"/>
      <c r="M10" s="20"/>
      <c r="N10" s="20">
        <v>196650</v>
      </c>
      <c r="O10" s="20"/>
      <c r="P10" s="20"/>
      <c r="Q10" s="20"/>
      <c r="R10" s="20"/>
      <c r="S10" s="20"/>
      <c r="T10" s="20"/>
      <c r="U10" s="20"/>
      <c r="V10" s="20"/>
      <c r="W10" s="20">
        <v>196650</v>
      </c>
      <c r="X10" s="20">
        <v>-550002</v>
      </c>
      <c r="Y10" s="20">
        <v>746652</v>
      </c>
      <c r="Z10" s="21">
        <v>-135.75441543848933</v>
      </c>
      <c r="AA10" s="22">
        <v>-1100004</v>
      </c>
    </row>
    <row r="11" spans="1:27" ht="13.5" x14ac:dyDescent="0.25">
      <c r="A11" s="23" t="s">
        <v>39</v>
      </c>
      <c r="B11" s="17" t="s">
        <v>32</v>
      </c>
      <c r="C11" s="18">
        <v>5804215</v>
      </c>
      <c r="D11" s="18"/>
      <c r="E11" s="19"/>
      <c r="F11" s="20"/>
      <c r="G11" s="24"/>
      <c r="H11" s="24"/>
      <c r="I11" s="24">
        <v>5804215</v>
      </c>
      <c r="J11" s="20">
        <v>5804215</v>
      </c>
      <c r="K11" s="24">
        <v>-1145</v>
      </c>
      <c r="L11" s="24">
        <v>32850</v>
      </c>
      <c r="M11" s="20"/>
      <c r="N11" s="24">
        <v>31705</v>
      </c>
      <c r="O11" s="24"/>
      <c r="P11" s="24"/>
      <c r="Q11" s="20"/>
      <c r="R11" s="24"/>
      <c r="S11" s="24"/>
      <c r="T11" s="20"/>
      <c r="U11" s="24"/>
      <c r="V11" s="24"/>
      <c r="W11" s="24">
        <v>5835920</v>
      </c>
      <c r="X11" s="20"/>
      <c r="Y11" s="24">
        <v>5835920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-9388082</v>
      </c>
      <c r="D13" s="29">
        <f>SUM(D6:D12)</f>
        <v>0</v>
      </c>
      <c r="E13" s="30">
        <f t="shared" si="0"/>
        <v>1919664</v>
      </c>
      <c r="F13" s="31">
        <f t="shared" si="0"/>
        <v>1919664</v>
      </c>
      <c r="G13" s="31">
        <f t="shared" si="0"/>
        <v>0</v>
      </c>
      <c r="H13" s="31">
        <f t="shared" si="0"/>
        <v>0</v>
      </c>
      <c r="I13" s="31">
        <f t="shared" si="0"/>
        <v>-7271900</v>
      </c>
      <c r="J13" s="31">
        <f t="shared" si="0"/>
        <v>-7271900</v>
      </c>
      <c r="K13" s="31">
        <f t="shared" si="0"/>
        <v>9404777</v>
      </c>
      <c r="L13" s="31">
        <f t="shared" si="0"/>
        <v>-161135</v>
      </c>
      <c r="M13" s="31">
        <f t="shared" si="0"/>
        <v>0</v>
      </c>
      <c r="N13" s="31">
        <f t="shared" si="0"/>
        <v>9243642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1971742</v>
      </c>
      <c r="X13" s="31">
        <f t="shared" si="0"/>
        <v>959832</v>
      </c>
      <c r="Y13" s="31">
        <f t="shared" si="0"/>
        <v>1011910</v>
      </c>
      <c r="Z13" s="32">
        <f>+IF(X13&lt;&gt;0,+(Y13/X13)*100,0)</f>
        <v>105.42574117137167</v>
      </c>
      <c r="AA13" s="33">
        <f>SUM(AA6:AA12)</f>
        <v>1919664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25633484</v>
      </c>
      <c r="D17" s="18"/>
      <c r="E17" s="19">
        <v>3900000</v>
      </c>
      <c r="F17" s="20">
        <v>3900000</v>
      </c>
      <c r="G17" s="24"/>
      <c r="H17" s="24"/>
      <c r="I17" s="24">
        <v>25633484</v>
      </c>
      <c r="J17" s="20">
        <v>25633484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25633484</v>
      </c>
      <c r="X17" s="20">
        <v>1950000</v>
      </c>
      <c r="Y17" s="24">
        <v>23683484</v>
      </c>
      <c r="Z17" s="25">
        <v>1214.5376410256411</v>
      </c>
      <c r="AA17" s="26">
        <v>3900000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25633484</v>
      </c>
      <c r="D25" s="29">
        <f t="shared" ref="D25:Y25" si="1">SUM(D15:D24)</f>
        <v>0</v>
      </c>
      <c r="E25" s="35">
        <f t="shared" si="1"/>
        <v>3900000</v>
      </c>
      <c r="F25" s="36">
        <f t="shared" si="1"/>
        <v>3900000</v>
      </c>
      <c r="G25" s="36">
        <f t="shared" si="1"/>
        <v>0</v>
      </c>
      <c r="H25" s="36">
        <f t="shared" si="1"/>
        <v>0</v>
      </c>
      <c r="I25" s="36">
        <f t="shared" si="1"/>
        <v>25633484</v>
      </c>
      <c r="J25" s="36">
        <f t="shared" si="1"/>
        <v>25633484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25633484</v>
      </c>
      <c r="X25" s="36">
        <f t="shared" si="1"/>
        <v>1950000</v>
      </c>
      <c r="Y25" s="36">
        <f t="shared" si="1"/>
        <v>23683484</v>
      </c>
      <c r="Z25" s="37">
        <f>+IF(X25&lt;&gt;0,+(Y25/X25)*100,0)</f>
        <v>1214.5376410256411</v>
      </c>
      <c r="AA25" s="38">
        <f>SUM(AA15:AA24)</f>
        <v>3900000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16245402</v>
      </c>
      <c r="D26" s="29">
        <f>+D13+D25</f>
        <v>0</v>
      </c>
      <c r="E26" s="30">
        <f t="shared" si="2"/>
        <v>5819664</v>
      </c>
      <c r="F26" s="31">
        <f t="shared" si="2"/>
        <v>5819664</v>
      </c>
      <c r="G26" s="31">
        <f t="shared" si="2"/>
        <v>0</v>
      </c>
      <c r="H26" s="31">
        <f t="shared" si="2"/>
        <v>0</v>
      </c>
      <c r="I26" s="31">
        <f t="shared" si="2"/>
        <v>18361584</v>
      </c>
      <c r="J26" s="31">
        <f t="shared" si="2"/>
        <v>18361584</v>
      </c>
      <c r="K26" s="31">
        <f t="shared" si="2"/>
        <v>9404777</v>
      </c>
      <c r="L26" s="31">
        <f t="shared" si="2"/>
        <v>-161135</v>
      </c>
      <c r="M26" s="31">
        <f t="shared" si="2"/>
        <v>0</v>
      </c>
      <c r="N26" s="31">
        <f t="shared" si="2"/>
        <v>9243642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27605226</v>
      </c>
      <c r="X26" s="31">
        <f t="shared" si="2"/>
        <v>2909832</v>
      </c>
      <c r="Y26" s="31">
        <f t="shared" si="2"/>
        <v>24695394</v>
      </c>
      <c r="Z26" s="32">
        <f>+IF(X26&lt;&gt;0,+(Y26/X26)*100,0)</f>
        <v>848.68796549079127</v>
      </c>
      <c r="AA26" s="33">
        <f>+AA13+AA25</f>
        <v>5819664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19577634</v>
      </c>
      <c r="D32" s="18"/>
      <c r="E32" s="19">
        <v>-1100004</v>
      </c>
      <c r="F32" s="20">
        <v>-1100004</v>
      </c>
      <c r="G32" s="20"/>
      <c r="H32" s="20"/>
      <c r="I32" s="20">
        <v>17072159</v>
      </c>
      <c r="J32" s="20">
        <v>17072159</v>
      </c>
      <c r="K32" s="20">
        <v>-8781</v>
      </c>
      <c r="L32" s="20">
        <v>-86894</v>
      </c>
      <c r="M32" s="20"/>
      <c r="N32" s="20">
        <v>-95675</v>
      </c>
      <c r="O32" s="20"/>
      <c r="P32" s="20"/>
      <c r="Q32" s="20"/>
      <c r="R32" s="20"/>
      <c r="S32" s="20"/>
      <c r="T32" s="20"/>
      <c r="U32" s="20"/>
      <c r="V32" s="20"/>
      <c r="W32" s="20">
        <v>16976484</v>
      </c>
      <c r="X32" s="20">
        <v>-550002</v>
      </c>
      <c r="Y32" s="20">
        <v>17526486</v>
      </c>
      <c r="Z32" s="21">
        <v>-3186.6222304646167</v>
      </c>
      <c r="AA32" s="22">
        <v>-1100004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44821</v>
      </c>
      <c r="D35" s="18"/>
      <c r="E35" s="19">
        <v>5697204</v>
      </c>
      <c r="F35" s="20">
        <v>5697204</v>
      </c>
      <c r="G35" s="20"/>
      <c r="H35" s="20"/>
      <c r="I35" s="20">
        <v>71299</v>
      </c>
      <c r="J35" s="20">
        <v>71299</v>
      </c>
      <c r="K35" s="20">
        <v>1150119</v>
      </c>
      <c r="L35" s="20">
        <v>18881</v>
      </c>
      <c r="M35" s="20"/>
      <c r="N35" s="20">
        <v>1169000</v>
      </c>
      <c r="O35" s="20"/>
      <c r="P35" s="20"/>
      <c r="Q35" s="20"/>
      <c r="R35" s="20"/>
      <c r="S35" s="20"/>
      <c r="T35" s="20"/>
      <c r="U35" s="20"/>
      <c r="V35" s="20"/>
      <c r="W35" s="20">
        <v>1240299</v>
      </c>
      <c r="X35" s="20">
        <v>2848602</v>
      </c>
      <c r="Y35" s="20">
        <v>-1608303</v>
      </c>
      <c r="Z35" s="21">
        <v>-56.459379021709601</v>
      </c>
      <c r="AA35" s="22">
        <v>5697204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19622455</v>
      </c>
      <c r="D37" s="29">
        <f t="shared" ref="D37:Y37" si="3">SUM(D29:D36)</f>
        <v>0</v>
      </c>
      <c r="E37" s="30">
        <f t="shared" si="3"/>
        <v>4597200</v>
      </c>
      <c r="F37" s="31">
        <f t="shared" si="3"/>
        <v>4597200</v>
      </c>
      <c r="G37" s="31">
        <f t="shared" si="3"/>
        <v>0</v>
      </c>
      <c r="H37" s="31">
        <f t="shared" si="3"/>
        <v>0</v>
      </c>
      <c r="I37" s="31">
        <f t="shared" si="3"/>
        <v>17143458</v>
      </c>
      <c r="J37" s="31">
        <f t="shared" si="3"/>
        <v>17143458</v>
      </c>
      <c r="K37" s="31">
        <f t="shared" si="3"/>
        <v>1141338</v>
      </c>
      <c r="L37" s="31">
        <f t="shared" si="3"/>
        <v>-68013</v>
      </c>
      <c r="M37" s="31">
        <f t="shared" si="3"/>
        <v>0</v>
      </c>
      <c r="N37" s="31">
        <f t="shared" si="3"/>
        <v>1073325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18216783</v>
      </c>
      <c r="X37" s="31">
        <f t="shared" si="3"/>
        <v>2298600</v>
      </c>
      <c r="Y37" s="31">
        <f t="shared" si="3"/>
        <v>15918183</v>
      </c>
      <c r="Z37" s="32">
        <f>+IF(X37&lt;&gt;0,+(Y37/X37)*100,0)</f>
        <v>692.51644479248239</v>
      </c>
      <c r="AA37" s="33">
        <f>SUM(AA29:AA36)</f>
        <v>4597200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19622455</v>
      </c>
      <c r="D44" s="29">
        <f>+D37+D43</f>
        <v>0</v>
      </c>
      <c r="E44" s="30">
        <f t="shared" si="5"/>
        <v>4597200</v>
      </c>
      <c r="F44" s="31">
        <f t="shared" si="5"/>
        <v>4597200</v>
      </c>
      <c r="G44" s="31">
        <f t="shared" si="5"/>
        <v>0</v>
      </c>
      <c r="H44" s="31">
        <f t="shared" si="5"/>
        <v>0</v>
      </c>
      <c r="I44" s="31">
        <f t="shared" si="5"/>
        <v>17143458</v>
      </c>
      <c r="J44" s="31">
        <f t="shared" si="5"/>
        <v>17143458</v>
      </c>
      <c r="K44" s="31">
        <f t="shared" si="5"/>
        <v>1141338</v>
      </c>
      <c r="L44" s="31">
        <f t="shared" si="5"/>
        <v>-68013</v>
      </c>
      <c r="M44" s="31">
        <f t="shared" si="5"/>
        <v>0</v>
      </c>
      <c r="N44" s="31">
        <f t="shared" si="5"/>
        <v>1073325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18216783</v>
      </c>
      <c r="X44" s="31">
        <f t="shared" si="5"/>
        <v>2298600</v>
      </c>
      <c r="Y44" s="31">
        <f t="shared" si="5"/>
        <v>15918183</v>
      </c>
      <c r="Z44" s="32">
        <f>+IF(X44&lt;&gt;0,+(Y44/X44)*100,0)</f>
        <v>692.51644479248239</v>
      </c>
      <c r="AA44" s="33">
        <f>+AA37+AA43</f>
        <v>4597200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-3377053</v>
      </c>
      <c r="D45" s="42">
        <f t="shared" si="6"/>
        <v>0</v>
      </c>
      <c r="E45" s="43">
        <f t="shared" si="6"/>
        <v>1222464</v>
      </c>
      <c r="F45" s="44">
        <f t="shared" si="6"/>
        <v>1222464</v>
      </c>
      <c r="G45" s="44">
        <f t="shared" si="6"/>
        <v>0</v>
      </c>
      <c r="H45" s="44">
        <f t="shared" si="6"/>
        <v>0</v>
      </c>
      <c r="I45" s="44">
        <f t="shared" si="6"/>
        <v>1218126</v>
      </c>
      <c r="J45" s="44">
        <f t="shared" si="6"/>
        <v>1218126</v>
      </c>
      <c r="K45" s="44">
        <f t="shared" si="6"/>
        <v>8263439</v>
      </c>
      <c r="L45" s="44">
        <f t="shared" si="6"/>
        <v>-93122</v>
      </c>
      <c r="M45" s="44">
        <f t="shared" si="6"/>
        <v>0</v>
      </c>
      <c r="N45" s="44">
        <f t="shared" si="6"/>
        <v>8170317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9388443</v>
      </c>
      <c r="X45" s="44">
        <f t="shared" si="6"/>
        <v>611232</v>
      </c>
      <c r="Y45" s="44">
        <f t="shared" si="6"/>
        <v>8777211</v>
      </c>
      <c r="Z45" s="45">
        <f>+IF(X45&lt;&gt;0,+(Y45/X45)*100,0)</f>
        <v>1435.9868266059368</v>
      </c>
      <c r="AA45" s="46">
        <f>+AA26-AA44</f>
        <v>1222464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-27168096</v>
      </c>
      <c r="D47" s="18"/>
      <c r="E47" s="19">
        <v>1222464</v>
      </c>
      <c r="F47" s="20">
        <v>1222464</v>
      </c>
      <c r="G47" s="20"/>
      <c r="H47" s="20"/>
      <c r="I47" s="20">
        <v>-22633859</v>
      </c>
      <c r="J47" s="20">
        <v>-22633859</v>
      </c>
      <c r="K47" s="20"/>
      <c r="L47" s="20">
        <v>-167503</v>
      </c>
      <c r="M47" s="20"/>
      <c r="N47" s="20">
        <v>-167503</v>
      </c>
      <c r="O47" s="20"/>
      <c r="P47" s="20"/>
      <c r="Q47" s="20"/>
      <c r="R47" s="20"/>
      <c r="S47" s="20"/>
      <c r="T47" s="20"/>
      <c r="U47" s="20"/>
      <c r="V47" s="20"/>
      <c r="W47" s="20">
        <v>-22801362</v>
      </c>
      <c r="X47" s="20">
        <v>611232</v>
      </c>
      <c r="Y47" s="20">
        <v>-23412594</v>
      </c>
      <c r="Z47" s="47">
        <v>-3830.3940238730961</v>
      </c>
      <c r="AA47" s="22">
        <v>1222464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-27168096</v>
      </c>
      <c r="D50" s="50">
        <f t="shared" ref="D50:Y50" si="7">SUM(D47:D49)</f>
        <v>0</v>
      </c>
      <c r="E50" s="51">
        <f t="shared" si="7"/>
        <v>1222464</v>
      </c>
      <c r="F50" s="52">
        <f t="shared" si="7"/>
        <v>1222464</v>
      </c>
      <c r="G50" s="52">
        <f t="shared" si="7"/>
        <v>0</v>
      </c>
      <c r="H50" s="52">
        <f t="shared" si="7"/>
        <v>0</v>
      </c>
      <c r="I50" s="52">
        <f t="shared" si="7"/>
        <v>-22633859</v>
      </c>
      <c r="J50" s="52">
        <f t="shared" si="7"/>
        <v>-22633859</v>
      </c>
      <c r="K50" s="52">
        <f t="shared" si="7"/>
        <v>0</v>
      </c>
      <c r="L50" s="52">
        <f t="shared" si="7"/>
        <v>-167503</v>
      </c>
      <c r="M50" s="52">
        <f t="shared" si="7"/>
        <v>0</v>
      </c>
      <c r="N50" s="52">
        <f t="shared" si="7"/>
        <v>-167503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-22801362</v>
      </c>
      <c r="X50" s="52">
        <f t="shared" si="7"/>
        <v>611232</v>
      </c>
      <c r="Y50" s="52">
        <f t="shared" si="7"/>
        <v>-23412594</v>
      </c>
      <c r="Z50" s="53">
        <f>+IF(X50&lt;&gt;0,+(Y50/X50)*100,0)</f>
        <v>-3830.3940238730961</v>
      </c>
      <c r="AA50" s="54">
        <f>SUM(AA47:AA49)</f>
        <v>1222464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-3003</v>
      </c>
      <c r="D33" s="18"/>
      <c r="E33" s="19"/>
      <c r="F33" s="20"/>
      <c r="G33" s="20"/>
      <c r="H33" s="20">
        <v>-389390</v>
      </c>
      <c r="I33" s="20"/>
      <c r="J33" s="20">
        <v>-389390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-389390</v>
      </c>
      <c r="X33" s="20"/>
      <c r="Y33" s="20">
        <v>-389390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-3003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-389390</v>
      </c>
      <c r="I37" s="31">
        <f t="shared" si="3"/>
        <v>0</v>
      </c>
      <c r="J37" s="31">
        <f t="shared" si="3"/>
        <v>-389390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-389390</v>
      </c>
      <c r="X37" s="31">
        <f t="shared" si="3"/>
        <v>0</v>
      </c>
      <c r="Y37" s="31">
        <f t="shared" si="3"/>
        <v>-389390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-3003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-389390</v>
      </c>
      <c r="I44" s="31">
        <f t="shared" si="5"/>
        <v>0</v>
      </c>
      <c r="J44" s="31">
        <f t="shared" si="5"/>
        <v>-389390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-389390</v>
      </c>
      <c r="X44" s="31">
        <f t="shared" si="5"/>
        <v>0</v>
      </c>
      <c r="Y44" s="31">
        <f t="shared" si="5"/>
        <v>-389390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3003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389390</v>
      </c>
      <c r="I45" s="44">
        <f t="shared" si="6"/>
        <v>0</v>
      </c>
      <c r="J45" s="44">
        <f t="shared" si="6"/>
        <v>389390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389390</v>
      </c>
      <c r="X45" s="44">
        <f t="shared" si="6"/>
        <v>0</v>
      </c>
      <c r="Y45" s="44">
        <f t="shared" si="6"/>
        <v>389390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1026227</v>
      </c>
      <c r="D6" s="18"/>
      <c r="E6" s="19">
        <v>-1973776</v>
      </c>
      <c r="F6" s="20">
        <v>-1973776</v>
      </c>
      <c r="G6" s="20">
        <v>32022</v>
      </c>
      <c r="H6" s="20">
        <v>230524</v>
      </c>
      <c r="I6" s="20">
        <v>597871</v>
      </c>
      <c r="J6" s="20">
        <v>860417</v>
      </c>
      <c r="K6" s="20">
        <v>606106</v>
      </c>
      <c r="L6" s="20">
        <v>347085</v>
      </c>
      <c r="M6" s="20">
        <v>809374</v>
      </c>
      <c r="N6" s="20">
        <v>1762565</v>
      </c>
      <c r="O6" s="20"/>
      <c r="P6" s="20"/>
      <c r="Q6" s="20"/>
      <c r="R6" s="20"/>
      <c r="S6" s="20"/>
      <c r="T6" s="20"/>
      <c r="U6" s="20"/>
      <c r="V6" s="20"/>
      <c r="W6" s="20">
        <v>2622982</v>
      </c>
      <c r="X6" s="20">
        <v>-986880</v>
      </c>
      <c r="Y6" s="20">
        <v>3609862</v>
      </c>
      <c r="Z6" s="21">
        <v>-365.78530317769128</v>
      </c>
      <c r="AA6" s="22">
        <v>-1973776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16939490</v>
      </c>
      <c r="F7" s="20">
        <v>16939490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8469750</v>
      </c>
      <c r="Y7" s="20">
        <v>-8469750</v>
      </c>
      <c r="Z7" s="21">
        <v>-100</v>
      </c>
      <c r="AA7" s="22">
        <v>16939490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-1150000</v>
      </c>
      <c r="F10" s="20">
        <v>-1150000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-574998</v>
      </c>
      <c r="Y10" s="20">
        <v>574998</v>
      </c>
      <c r="Z10" s="21">
        <v>-100</v>
      </c>
      <c r="AA10" s="22">
        <v>-1150000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9556709</v>
      </c>
      <c r="F11" s="20">
        <v>9556709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4778358</v>
      </c>
      <c r="Y11" s="24">
        <v>-4778358</v>
      </c>
      <c r="Z11" s="25">
        <v>-100</v>
      </c>
      <c r="AA11" s="26">
        <v>9556709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1026227</v>
      </c>
      <c r="D13" s="29">
        <f>SUM(D6:D12)</f>
        <v>0</v>
      </c>
      <c r="E13" s="30">
        <f t="shared" si="0"/>
        <v>23372423</v>
      </c>
      <c r="F13" s="31">
        <f t="shared" si="0"/>
        <v>23372423</v>
      </c>
      <c r="G13" s="31">
        <f t="shared" si="0"/>
        <v>32022</v>
      </c>
      <c r="H13" s="31">
        <f t="shared" si="0"/>
        <v>230524</v>
      </c>
      <c r="I13" s="31">
        <f t="shared" si="0"/>
        <v>597871</v>
      </c>
      <c r="J13" s="31">
        <f t="shared" si="0"/>
        <v>860417</v>
      </c>
      <c r="K13" s="31">
        <f t="shared" si="0"/>
        <v>606106</v>
      </c>
      <c r="L13" s="31">
        <f t="shared" si="0"/>
        <v>347085</v>
      </c>
      <c r="M13" s="31">
        <f t="shared" si="0"/>
        <v>809374</v>
      </c>
      <c r="N13" s="31">
        <f t="shared" si="0"/>
        <v>1762565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2622982</v>
      </c>
      <c r="X13" s="31">
        <f t="shared" si="0"/>
        <v>11686230</v>
      </c>
      <c r="Y13" s="31">
        <f t="shared" si="0"/>
        <v>-9063248</v>
      </c>
      <c r="Z13" s="32">
        <f>+IF(X13&lt;&gt;0,+(Y13/X13)*100,0)</f>
        <v>-77.554934311578677</v>
      </c>
      <c r="AA13" s="33">
        <f>SUM(AA6:AA12)</f>
        <v>23372423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-32889977</v>
      </c>
      <c r="D17" s="18"/>
      <c r="E17" s="19">
        <v>20767267</v>
      </c>
      <c r="F17" s="20">
        <v>20767267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10383630</v>
      </c>
      <c r="Y17" s="24">
        <v>-10383630</v>
      </c>
      <c r="Z17" s="25">
        <v>-100</v>
      </c>
      <c r="AA17" s="26">
        <v>20767267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-32889977</v>
      </c>
      <c r="D25" s="29">
        <f t="shared" ref="D25:Y25" si="1">SUM(D15:D24)</f>
        <v>0</v>
      </c>
      <c r="E25" s="35">
        <f t="shared" si="1"/>
        <v>20767267</v>
      </c>
      <c r="F25" s="36">
        <f t="shared" si="1"/>
        <v>20767267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10383630</v>
      </c>
      <c r="Y25" s="36">
        <f t="shared" si="1"/>
        <v>-10383630</v>
      </c>
      <c r="Z25" s="37">
        <f>+IF(X25&lt;&gt;0,+(Y25/X25)*100,0)</f>
        <v>-100</v>
      </c>
      <c r="AA25" s="38">
        <f>SUM(AA15:AA24)</f>
        <v>20767267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-31863750</v>
      </c>
      <c r="D26" s="29">
        <f>+D13+D25</f>
        <v>0</v>
      </c>
      <c r="E26" s="30">
        <f t="shared" si="2"/>
        <v>44139690</v>
      </c>
      <c r="F26" s="31">
        <f t="shared" si="2"/>
        <v>44139690</v>
      </c>
      <c r="G26" s="31">
        <f t="shared" si="2"/>
        <v>32022</v>
      </c>
      <c r="H26" s="31">
        <f t="shared" si="2"/>
        <v>230524</v>
      </c>
      <c r="I26" s="31">
        <f t="shared" si="2"/>
        <v>597871</v>
      </c>
      <c r="J26" s="31">
        <f t="shared" si="2"/>
        <v>860417</v>
      </c>
      <c r="K26" s="31">
        <f t="shared" si="2"/>
        <v>606106</v>
      </c>
      <c r="L26" s="31">
        <f t="shared" si="2"/>
        <v>347085</v>
      </c>
      <c r="M26" s="31">
        <f t="shared" si="2"/>
        <v>809374</v>
      </c>
      <c r="N26" s="31">
        <f t="shared" si="2"/>
        <v>1762565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2622982</v>
      </c>
      <c r="X26" s="31">
        <f t="shared" si="2"/>
        <v>22069860</v>
      </c>
      <c r="Y26" s="31">
        <f t="shared" si="2"/>
        <v>-19446878</v>
      </c>
      <c r="Z26" s="32">
        <f>+IF(X26&lt;&gt;0,+(Y26/X26)*100,0)</f>
        <v>-88.115094522575134</v>
      </c>
      <c r="AA26" s="33">
        <f>+AA13+AA25</f>
        <v>44139690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725478</v>
      </c>
      <c r="F32" s="20">
        <v>725478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362742</v>
      </c>
      <c r="Y32" s="20">
        <v>-362742</v>
      </c>
      <c r="Z32" s="21">
        <v>-100</v>
      </c>
      <c r="AA32" s="22">
        <v>725478</v>
      </c>
    </row>
    <row r="33" spans="1:27" ht="13.5" x14ac:dyDescent="0.25">
      <c r="A33" s="23" t="s">
        <v>60</v>
      </c>
      <c r="B33" s="17" t="s">
        <v>32</v>
      </c>
      <c r="C33" s="18">
        <v>56368558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4812786</v>
      </c>
      <c r="F35" s="20">
        <v>4812786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2406390</v>
      </c>
      <c r="Y35" s="20">
        <v>-2406390</v>
      </c>
      <c r="Z35" s="21">
        <v>-100</v>
      </c>
      <c r="AA35" s="22">
        <v>4812786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56368558</v>
      </c>
      <c r="D37" s="29">
        <f t="shared" ref="D37:Y37" si="3">SUM(D29:D36)</f>
        <v>0</v>
      </c>
      <c r="E37" s="30">
        <f t="shared" si="3"/>
        <v>5538264</v>
      </c>
      <c r="F37" s="31">
        <f t="shared" si="3"/>
        <v>5538264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2769132</v>
      </c>
      <c r="Y37" s="31">
        <f t="shared" si="3"/>
        <v>-2769132</v>
      </c>
      <c r="Z37" s="32">
        <f>+IF(X37&lt;&gt;0,+(Y37/X37)*100,0)</f>
        <v>-100</v>
      </c>
      <c r="AA37" s="33">
        <f>SUM(AA29:AA36)</f>
        <v>5538264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56368558</v>
      </c>
      <c r="D44" s="29">
        <f>+D37+D43</f>
        <v>0</v>
      </c>
      <c r="E44" s="30">
        <f t="shared" si="5"/>
        <v>5538264</v>
      </c>
      <c r="F44" s="31">
        <f t="shared" si="5"/>
        <v>5538264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2769132</v>
      </c>
      <c r="Y44" s="31">
        <f t="shared" si="5"/>
        <v>-2769132</v>
      </c>
      <c r="Z44" s="32">
        <f>+IF(X44&lt;&gt;0,+(Y44/X44)*100,0)</f>
        <v>-100</v>
      </c>
      <c r="AA44" s="33">
        <f>+AA37+AA43</f>
        <v>5538264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-88232308</v>
      </c>
      <c r="D45" s="42">
        <f t="shared" si="6"/>
        <v>0</v>
      </c>
      <c r="E45" s="43">
        <f t="shared" si="6"/>
        <v>38601426</v>
      </c>
      <c r="F45" s="44">
        <f t="shared" si="6"/>
        <v>38601426</v>
      </c>
      <c r="G45" s="44">
        <f t="shared" si="6"/>
        <v>32022</v>
      </c>
      <c r="H45" s="44">
        <f t="shared" si="6"/>
        <v>230524</v>
      </c>
      <c r="I45" s="44">
        <f t="shared" si="6"/>
        <v>597871</v>
      </c>
      <c r="J45" s="44">
        <f t="shared" si="6"/>
        <v>860417</v>
      </c>
      <c r="K45" s="44">
        <f t="shared" si="6"/>
        <v>606106</v>
      </c>
      <c r="L45" s="44">
        <f t="shared" si="6"/>
        <v>347085</v>
      </c>
      <c r="M45" s="44">
        <f t="shared" si="6"/>
        <v>809374</v>
      </c>
      <c r="N45" s="44">
        <f t="shared" si="6"/>
        <v>1762565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2622982</v>
      </c>
      <c r="X45" s="44">
        <f t="shared" si="6"/>
        <v>19300728</v>
      </c>
      <c r="Y45" s="44">
        <f t="shared" si="6"/>
        <v>-16677746</v>
      </c>
      <c r="Z45" s="45">
        <f>+IF(X45&lt;&gt;0,+(Y45/X45)*100,0)</f>
        <v>-86.409932309289061</v>
      </c>
      <c r="AA45" s="46">
        <f>+AA26-AA44</f>
        <v>38601426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-4113035</v>
      </c>
      <c r="F6" s="20">
        <v>-4113035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-3151265</v>
      </c>
      <c r="Y6" s="20">
        <v>3151265</v>
      </c>
      <c r="Z6" s="21">
        <v>-100</v>
      </c>
      <c r="AA6" s="22">
        <v>-4113035</v>
      </c>
    </row>
    <row r="7" spans="1:27" ht="13.5" x14ac:dyDescent="0.25">
      <c r="A7" s="23" t="s">
        <v>35</v>
      </c>
      <c r="B7" s="17" t="s">
        <v>32</v>
      </c>
      <c r="C7" s="18">
        <v>1503314</v>
      </c>
      <c r="D7" s="18"/>
      <c r="E7" s="19">
        <v>1113426</v>
      </c>
      <c r="F7" s="20">
        <v>1113426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556704</v>
      </c>
      <c r="Y7" s="20">
        <v>-556704</v>
      </c>
      <c r="Z7" s="21">
        <v>-100</v>
      </c>
      <c r="AA7" s="22">
        <v>1113426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1503314</v>
      </c>
      <c r="D13" s="29">
        <f>SUM(D6:D12)</f>
        <v>0</v>
      </c>
      <c r="E13" s="30">
        <f t="shared" si="0"/>
        <v>-2999609</v>
      </c>
      <c r="F13" s="31">
        <f t="shared" si="0"/>
        <v>-2999609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-2594561</v>
      </c>
      <c r="Y13" s="31">
        <f t="shared" si="0"/>
        <v>2594561</v>
      </c>
      <c r="Z13" s="32">
        <f>+IF(X13&lt;&gt;0,+(Y13/X13)*100,0)</f>
        <v>-100</v>
      </c>
      <c r="AA13" s="33">
        <f>SUM(AA6:AA12)</f>
        <v>-2999609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1312394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1312394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2815708</v>
      </c>
      <c r="D26" s="29">
        <f>+D13+D25</f>
        <v>0</v>
      </c>
      <c r="E26" s="30">
        <f t="shared" si="2"/>
        <v>-2999609</v>
      </c>
      <c r="F26" s="31">
        <f t="shared" si="2"/>
        <v>-2999609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-2594561</v>
      </c>
      <c r="Y26" s="31">
        <f t="shared" si="2"/>
        <v>2594561</v>
      </c>
      <c r="Z26" s="32">
        <f>+IF(X26&lt;&gt;0,+(Y26/X26)*100,0)</f>
        <v>-100</v>
      </c>
      <c r="AA26" s="33">
        <f>+AA13+AA25</f>
        <v>-2999609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435101</v>
      </c>
      <c r="D31" s="18"/>
      <c r="E31" s="19"/>
      <c r="F31" s="20"/>
      <c r="G31" s="20"/>
      <c r="H31" s="20"/>
      <c r="I31" s="20">
        <v>-1053</v>
      </c>
      <c r="J31" s="20">
        <v>-1053</v>
      </c>
      <c r="K31" s="20">
        <v>-3685</v>
      </c>
      <c r="L31" s="20"/>
      <c r="M31" s="20"/>
      <c r="N31" s="20">
        <v>-3685</v>
      </c>
      <c r="O31" s="20"/>
      <c r="P31" s="20"/>
      <c r="Q31" s="20"/>
      <c r="R31" s="20"/>
      <c r="S31" s="20"/>
      <c r="T31" s="20"/>
      <c r="U31" s="20"/>
      <c r="V31" s="20"/>
      <c r="W31" s="20">
        <v>-4738</v>
      </c>
      <c r="X31" s="20"/>
      <c r="Y31" s="20">
        <v>-4738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214394</v>
      </c>
      <c r="D32" s="18"/>
      <c r="E32" s="19">
        <v>44272901</v>
      </c>
      <c r="F32" s="20">
        <v>44272901</v>
      </c>
      <c r="G32" s="20">
        <v>72131</v>
      </c>
      <c r="H32" s="20">
        <v>70732</v>
      </c>
      <c r="I32" s="20">
        <v>75643</v>
      </c>
      <c r="J32" s="20">
        <v>218506</v>
      </c>
      <c r="K32" s="20">
        <v>74421</v>
      </c>
      <c r="L32" s="20">
        <v>71538</v>
      </c>
      <c r="M32" s="20">
        <v>69600</v>
      </c>
      <c r="N32" s="20">
        <v>215559</v>
      </c>
      <c r="O32" s="20"/>
      <c r="P32" s="20"/>
      <c r="Q32" s="20"/>
      <c r="R32" s="20"/>
      <c r="S32" s="20"/>
      <c r="T32" s="20"/>
      <c r="U32" s="20"/>
      <c r="V32" s="20"/>
      <c r="W32" s="20">
        <v>434065</v>
      </c>
      <c r="X32" s="20">
        <v>22136454</v>
      </c>
      <c r="Y32" s="20">
        <v>-21702389</v>
      </c>
      <c r="Z32" s="21">
        <v>-98.039139421336401</v>
      </c>
      <c r="AA32" s="22">
        <v>44272901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649495</v>
      </c>
      <c r="D37" s="29">
        <f t="shared" ref="D37:Y37" si="3">SUM(D29:D36)</f>
        <v>0</v>
      </c>
      <c r="E37" s="30">
        <f t="shared" si="3"/>
        <v>44272901</v>
      </c>
      <c r="F37" s="31">
        <f t="shared" si="3"/>
        <v>44272901</v>
      </c>
      <c r="G37" s="31">
        <f t="shared" si="3"/>
        <v>72131</v>
      </c>
      <c r="H37" s="31">
        <f t="shared" si="3"/>
        <v>70732</v>
      </c>
      <c r="I37" s="31">
        <f t="shared" si="3"/>
        <v>74590</v>
      </c>
      <c r="J37" s="31">
        <f t="shared" si="3"/>
        <v>217453</v>
      </c>
      <c r="K37" s="31">
        <f t="shared" si="3"/>
        <v>70736</v>
      </c>
      <c r="L37" s="31">
        <f t="shared" si="3"/>
        <v>71538</v>
      </c>
      <c r="M37" s="31">
        <f t="shared" si="3"/>
        <v>69600</v>
      </c>
      <c r="N37" s="31">
        <f t="shared" si="3"/>
        <v>211874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429327</v>
      </c>
      <c r="X37" s="31">
        <f t="shared" si="3"/>
        <v>22136454</v>
      </c>
      <c r="Y37" s="31">
        <f t="shared" si="3"/>
        <v>-21707127</v>
      </c>
      <c r="Z37" s="32">
        <f>+IF(X37&lt;&gt;0,+(Y37/X37)*100,0)</f>
        <v>-98.060543030062547</v>
      </c>
      <c r="AA37" s="33">
        <f>SUM(AA29:AA36)</f>
        <v>44272901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649495</v>
      </c>
      <c r="D44" s="29">
        <f>+D37+D43</f>
        <v>0</v>
      </c>
      <c r="E44" s="30">
        <f t="shared" si="5"/>
        <v>44272901</v>
      </c>
      <c r="F44" s="31">
        <f t="shared" si="5"/>
        <v>44272901</v>
      </c>
      <c r="G44" s="31">
        <f t="shared" si="5"/>
        <v>72131</v>
      </c>
      <c r="H44" s="31">
        <f t="shared" si="5"/>
        <v>70732</v>
      </c>
      <c r="I44" s="31">
        <f t="shared" si="5"/>
        <v>74590</v>
      </c>
      <c r="J44" s="31">
        <f t="shared" si="5"/>
        <v>217453</v>
      </c>
      <c r="K44" s="31">
        <f t="shared" si="5"/>
        <v>70736</v>
      </c>
      <c r="L44" s="31">
        <f t="shared" si="5"/>
        <v>71538</v>
      </c>
      <c r="M44" s="31">
        <f t="shared" si="5"/>
        <v>69600</v>
      </c>
      <c r="N44" s="31">
        <f t="shared" si="5"/>
        <v>211874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429327</v>
      </c>
      <c r="X44" s="31">
        <f t="shared" si="5"/>
        <v>22136454</v>
      </c>
      <c r="Y44" s="31">
        <f t="shared" si="5"/>
        <v>-21707127</v>
      </c>
      <c r="Z44" s="32">
        <f>+IF(X44&lt;&gt;0,+(Y44/X44)*100,0)</f>
        <v>-98.060543030062547</v>
      </c>
      <c r="AA44" s="33">
        <f>+AA37+AA43</f>
        <v>44272901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2166213</v>
      </c>
      <c r="D45" s="42">
        <f t="shared" si="6"/>
        <v>0</v>
      </c>
      <c r="E45" s="43">
        <f t="shared" si="6"/>
        <v>-47272510</v>
      </c>
      <c r="F45" s="44">
        <f t="shared" si="6"/>
        <v>-47272510</v>
      </c>
      <c r="G45" s="44">
        <f t="shared" si="6"/>
        <v>-72131</v>
      </c>
      <c r="H45" s="44">
        <f t="shared" si="6"/>
        <v>-70732</v>
      </c>
      <c r="I45" s="44">
        <f t="shared" si="6"/>
        <v>-74590</v>
      </c>
      <c r="J45" s="44">
        <f t="shared" si="6"/>
        <v>-217453</v>
      </c>
      <c r="K45" s="44">
        <f t="shared" si="6"/>
        <v>-70736</v>
      </c>
      <c r="L45" s="44">
        <f t="shared" si="6"/>
        <v>-71538</v>
      </c>
      <c r="M45" s="44">
        <f t="shared" si="6"/>
        <v>-69600</v>
      </c>
      <c r="N45" s="44">
        <f t="shared" si="6"/>
        <v>-211874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-429327</v>
      </c>
      <c r="X45" s="44">
        <f t="shared" si="6"/>
        <v>-24731015</v>
      </c>
      <c r="Y45" s="44">
        <f t="shared" si="6"/>
        <v>24301688</v>
      </c>
      <c r="Z45" s="45">
        <f>+IF(X45&lt;&gt;0,+(Y45/X45)*100,0)</f>
        <v>-98.264013830406881</v>
      </c>
      <c r="AA45" s="46">
        <f>+AA26-AA44</f>
        <v>-47272510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118868871</v>
      </c>
      <c r="D6" s="18"/>
      <c r="E6" s="19">
        <v>46721696</v>
      </c>
      <c r="F6" s="20">
        <v>46721696</v>
      </c>
      <c r="G6" s="20">
        <v>116725013</v>
      </c>
      <c r="H6" s="20">
        <v>4279798</v>
      </c>
      <c r="I6" s="20">
        <v>-5543695</v>
      </c>
      <c r="J6" s="20">
        <v>115461116</v>
      </c>
      <c r="K6" s="20">
        <v>2955307</v>
      </c>
      <c r="L6" s="20">
        <v>2655611</v>
      </c>
      <c r="M6" s="20">
        <v>-892934</v>
      </c>
      <c r="N6" s="20">
        <v>4717984</v>
      </c>
      <c r="O6" s="20"/>
      <c r="P6" s="20"/>
      <c r="Q6" s="20"/>
      <c r="R6" s="20"/>
      <c r="S6" s="20"/>
      <c r="T6" s="20"/>
      <c r="U6" s="20"/>
      <c r="V6" s="20"/>
      <c r="W6" s="20">
        <v>120179100</v>
      </c>
      <c r="X6" s="20">
        <v>23611368</v>
      </c>
      <c r="Y6" s="20">
        <v>96567732</v>
      </c>
      <c r="Z6" s="21">
        <v>408.9882975014408</v>
      </c>
      <c r="AA6" s="22">
        <v>46721696</v>
      </c>
    </row>
    <row r="7" spans="1:27" ht="13.5" x14ac:dyDescent="0.25">
      <c r="A7" s="23" t="s">
        <v>35</v>
      </c>
      <c r="B7" s="17" t="s">
        <v>32</v>
      </c>
      <c r="C7" s="18">
        <v>12191885</v>
      </c>
      <c r="D7" s="18"/>
      <c r="E7" s="19">
        <v>-21229197</v>
      </c>
      <c r="F7" s="20">
        <v>-21229197</v>
      </c>
      <c r="G7" s="20">
        <v>15206451</v>
      </c>
      <c r="H7" s="20">
        <v>1318877</v>
      </c>
      <c r="I7" s="20">
        <v>2356589</v>
      </c>
      <c r="J7" s="20">
        <v>18881917</v>
      </c>
      <c r="K7" s="20">
        <v>-3089683</v>
      </c>
      <c r="L7" s="20">
        <v>-586069</v>
      </c>
      <c r="M7" s="20">
        <v>1716108</v>
      </c>
      <c r="N7" s="20">
        <v>-1959644</v>
      </c>
      <c r="O7" s="20"/>
      <c r="P7" s="20"/>
      <c r="Q7" s="20"/>
      <c r="R7" s="20"/>
      <c r="S7" s="20"/>
      <c r="T7" s="20"/>
      <c r="U7" s="20"/>
      <c r="V7" s="20"/>
      <c r="W7" s="20">
        <v>16922273</v>
      </c>
      <c r="X7" s="20">
        <v>-10614606</v>
      </c>
      <c r="Y7" s="20">
        <v>27536879</v>
      </c>
      <c r="Z7" s="21">
        <v>-259.42441010057274</v>
      </c>
      <c r="AA7" s="22">
        <v>-21229197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39473</v>
      </c>
      <c r="F8" s="20">
        <v>39473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19728</v>
      </c>
      <c r="Y8" s="20">
        <v>-19728</v>
      </c>
      <c r="Z8" s="21">
        <v>-100</v>
      </c>
      <c r="AA8" s="22">
        <v>39473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-418177</v>
      </c>
      <c r="D10" s="18"/>
      <c r="E10" s="19">
        <v>-133484</v>
      </c>
      <c r="F10" s="20">
        <v>-133484</v>
      </c>
      <c r="G10" s="20">
        <v>-418177</v>
      </c>
      <c r="H10" s="20"/>
      <c r="I10" s="20"/>
      <c r="J10" s="20">
        <v>-418177</v>
      </c>
      <c r="K10" s="20"/>
      <c r="L10" s="20">
        <v>-31744</v>
      </c>
      <c r="M10" s="20"/>
      <c r="N10" s="20">
        <v>-31744</v>
      </c>
      <c r="O10" s="20"/>
      <c r="P10" s="20"/>
      <c r="Q10" s="20"/>
      <c r="R10" s="20"/>
      <c r="S10" s="20"/>
      <c r="T10" s="20"/>
      <c r="U10" s="20"/>
      <c r="V10" s="20"/>
      <c r="W10" s="20">
        <v>-449921</v>
      </c>
      <c r="X10" s="20">
        <v>-66744</v>
      </c>
      <c r="Y10" s="20">
        <v>-383177</v>
      </c>
      <c r="Z10" s="21">
        <v>574.09954452834711</v>
      </c>
      <c r="AA10" s="22">
        <v>-133484</v>
      </c>
    </row>
    <row r="11" spans="1:27" ht="13.5" x14ac:dyDescent="0.25">
      <c r="A11" s="23" t="s">
        <v>39</v>
      </c>
      <c r="B11" s="17" t="s">
        <v>32</v>
      </c>
      <c r="C11" s="18">
        <v>16912452</v>
      </c>
      <c r="D11" s="18"/>
      <c r="E11" s="19"/>
      <c r="F11" s="20"/>
      <c r="G11" s="24">
        <v>17933374</v>
      </c>
      <c r="H11" s="24">
        <v>99053</v>
      </c>
      <c r="I11" s="24">
        <v>422360</v>
      </c>
      <c r="J11" s="20">
        <v>18454787</v>
      </c>
      <c r="K11" s="24">
        <v>-1006467</v>
      </c>
      <c r="L11" s="24">
        <v>139773</v>
      </c>
      <c r="M11" s="20">
        <v>450499</v>
      </c>
      <c r="N11" s="24">
        <v>-416195</v>
      </c>
      <c r="O11" s="24"/>
      <c r="P11" s="24"/>
      <c r="Q11" s="20"/>
      <c r="R11" s="24"/>
      <c r="S11" s="24"/>
      <c r="T11" s="20"/>
      <c r="U11" s="24"/>
      <c r="V11" s="24"/>
      <c r="W11" s="24">
        <v>18038592</v>
      </c>
      <c r="X11" s="20"/>
      <c r="Y11" s="24">
        <v>18038592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-95016</v>
      </c>
      <c r="D12" s="18"/>
      <c r="E12" s="19"/>
      <c r="F12" s="20"/>
      <c r="G12" s="20">
        <v>-95016</v>
      </c>
      <c r="H12" s="20"/>
      <c r="I12" s="20"/>
      <c r="J12" s="20">
        <v>-95016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-95016</v>
      </c>
      <c r="X12" s="20"/>
      <c r="Y12" s="20">
        <v>-95016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147460015</v>
      </c>
      <c r="D13" s="29">
        <f>SUM(D6:D12)</f>
        <v>0</v>
      </c>
      <c r="E13" s="30">
        <f t="shared" si="0"/>
        <v>25398488</v>
      </c>
      <c r="F13" s="31">
        <f t="shared" si="0"/>
        <v>25398488</v>
      </c>
      <c r="G13" s="31">
        <f t="shared" si="0"/>
        <v>149351645</v>
      </c>
      <c r="H13" s="31">
        <f t="shared" si="0"/>
        <v>5697728</v>
      </c>
      <c r="I13" s="31">
        <f t="shared" si="0"/>
        <v>-2764746</v>
      </c>
      <c r="J13" s="31">
        <f t="shared" si="0"/>
        <v>152284627</v>
      </c>
      <c r="K13" s="31">
        <f t="shared" si="0"/>
        <v>-1140843</v>
      </c>
      <c r="L13" s="31">
        <f t="shared" si="0"/>
        <v>2177571</v>
      </c>
      <c r="M13" s="31">
        <f t="shared" si="0"/>
        <v>1273673</v>
      </c>
      <c r="N13" s="31">
        <f t="shared" si="0"/>
        <v>2310401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154595028</v>
      </c>
      <c r="X13" s="31">
        <f t="shared" si="0"/>
        <v>12949746</v>
      </c>
      <c r="Y13" s="31">
        <f t="shared" si="0"/>
        <v>141645282</v>
      </c>
      <c r="Z13" s="32">
        <f>+IF(X13&lt;&gt;0,+(Y13/X13)*100,0)</f>
        <v>1093.8074152188005</v>
      </c>
      <c r="AA13" s="33">
        <f>SUM(AA6:AA12)</f>
        <v>25398488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-45538518</v>
      </c>
      <c r="D17" s="18"/>
      <c r="E17" s="19">
        <v>-333333</v>
      </c>
      <c r="F17" s="20">
        <v>-333333</v>
      </c>
      <c r="G17" s="24">
        <v>4650432</v>
      </c>
      <c r="H17" s="24">
        <v>-50054294</v>
      </c>
      <c r="I17" s="24">
        <v>442426</v>
      </c>
      <c r="J17" s="20">
        <v>-44961436</v>
      </c>
      <c r="K17" s="24">
        <v>300996</v>
      </c>
      <c r="L17" s="24"/>
      <c r="M17" s="20"/>
      <c r="N17" s="24">
        <v>300996</v>
      </c>
      <c r="O17" s="24"/>
      <c r="P17" s="24"/>
      <c r="Q17" s="20"/>
      <c r="R17" s="24"/>
      <c r="S17" s="24"/>
      <c r="T17" s="20"/>
      <c r="U17" s="24"/>
      <c r="V17" s="24"/>
      <c r="W17" s="24">
        <v>-44660440</v>
      </c>
      <c r="X17" s="20">
        <v>-166668</v>
      </c>
      <c r="Y17" s="24">
        <v>-44493772</v>
      </c>
      <c r="Z17" s="25">
        <v>26696.049631602949</v>
      </c>
      <c r="AA17" s="26">
        <v>-333333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-45538518</v>
      </c>
      <c r="D25" s="29">
        <f t="shared" ref="D25:Y25" si="1">SUM(D15:D24)</f>
        <v>0</v>
      </c>
      <c r="E25" s="35">
        <f t="shared" si="1"/>
        <v>-333333</v>
      </c>
      <c r="F25" s="36">
        <f t="shared" si="1"/>
        <v>-333333</v>
      </c>
      <c r="G25" s="36">
        <f t="shared" si="1"/>
        <v>4650432</v>
      </c>
      <c r="H25" s="36">
        <f t="shared" si="1"/>
        <v>-50054294</v>
      </c>
      <c r="I25" s="36">
        <f t="shared" si="1"/>
        <v>442426</v>
      </c>
      <c r="J25" s="36">
        <f t="shared" si="1"/>
        <v>-44961436</v>
      </c>
      <c r="K25" s="36">
        <f t="shared" si="1"/>
        <v>300996</v>
      </c>
      <c r="L25" s="36">
        <f t="shared" si="1"/>
        <v>0</v>
      </c>
      <c r="M25" s="36">
        <f t="shared" si="1"/>
        <v>0</v>
      </c>
      <c r="N25" s="36">
        <f t="shared" si="1"/>
        <v>300996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-44660440</v>
      </c>
      <c r="X25" s="36">
        <f t="shared" si="1"/>
        <v>-166668</v>
      </c>
      <c r="Y25" s="36">
        <f t="shared" si="1"/>
        <v>-44493772</v>
      </c>
      <c r="Z25" s="37">
        <f>+IF(X25&lt;&gt;0,+(Y25/X25)*100,0)</f>
        <v>26696.049631602949</v>
      </c>
      <c r="AA25" s="38">
        <f>SUM(AA15:AA24)</f>
        <v>-333333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101921497</v>
      </c>
      <c r="D26" s="29">
        <f>+D13+D25</f>
        <v>0</v>
      </c>
      <c r="E26" s="30">
        <f t="shared" si="2"/>
        <v>25065155</v>
      </c>
      <c r="F26" s="31">
        <f t="shared" si="2"/>
        <v>25065155</v>
      </c>
      <c r="G26" s="31">
        <f t="shared" si="2"/>
        <v>154002077</v>
      </c>
      <c r="H26" s="31">
        <f t="shared" si="2"/>
        <v>-44356566</v>
      </c>
      <c r="I26" s="31">
        <f t="shared" si="2"/>
        <v>-2322320</v>
      </c>
      <c r="J26" s="31">
        <f t="shared" si="2"/>
        <v>107323191</v>
      </c>
      <c r="K26" s="31">
        <f t="shared" si="2"/>
        <v>-839847</v>
      </c>
      <c r="L26" s="31">
        <f t="shared" si="2"/>
        <v>2177571</v>
      </c>
      <c r="M26" s="31">
        <f t="shared" si="2"/>
        <v>1273673</v>
      </c>
      <c r="N26" s="31">
        <f t="shared" si="2"/>
        <v>2611397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109934588</v>
      </c>
      <c r="X26" s="31">
        <f t="shared" si="2"/>
        <v>12783078</v>
      </c>
      <c r="Y26" s="31">
        <f t="shared" si="2"/>
        <v>97151510</v>
      </c>
      <c r="Z26" s="32">
        <f>+IF(X26&lt;&gt;0,+(Y26/X26)*100,0)</f>
        <v>760.00091683708729</v>
      </c>
      <c r="AA26" s="33">
        <f>+AA13+AA25</f>
        <v>25065155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427255</v>
      </c>
      <c r="D31" s="18"/>
      <c r="E31" s="19">
        <v>1700000</v>
      </c>
      <c r="F31" s="20">
        <v>1700000</v>
      </c>
      <c r="G31" s="20">
        <v>455297</v>
      </c>
      <c r="H31" s="20">
        <v>-2859</v>
      </c>
      <c r="I31" s="20"/>
      <c r="J31" s="20">
        <v>452438</v>
      </c>
      <c r="K31" s="20">
        <v>22529</v>
      </c>
      <c r="L31" s="20">
        <v>3337</v>
      </c>
      <c r="M31" s="20">
        <v>15972</v>
      </c>
      <c r="N31" s="20">
        <v>41838</v>
      </c>
      <c r="O31" s="20"/>
      <c r="P31" s="20"/>
      <c r="Q31" s="20"/>
      <c r="R31" s="20"/>
      <c r="S31" s="20"/>
      <c r="T31" s="20"/>
      <c r="U31" s="20"/>
      <c r="V31" s="20"/>
      <c r="W31" s="20">
        <v>494276</v>
      </c>
      <c r="X31" s="20">
        <v>1700000</v>
      </c>
      <c r="Y31" s="20">
        <v>-1205724</v>
      </c>
      <c r="Z31" s="21">
        <v>-70.924941176470597</v>
      </c>
      <c r="AA31" s="22">
        <v>1700000</v>
      </c>
    </row>
    <row r="32" spans="1:27" ht="13.5" x14ac:dyDescent="0.25">
      <c r="A32" s="23" t="s">
        <v>59</v>
      </c>
      <c r="B32" s="17" t="s">
        <v>32</v>
      </c>
      <c r="C32" s="18">
        <v>129689325</v>
      </c>
      <c r="D32" s="18"/>
      <c r="E32" s="19">
        <v>-10641413</v>
      </c>
      <c r="F32" s="20">
        <v>-10641413</v>
      </c>
      <c r="G32" s="20">
        <v>129458100</v>
      </c>
      <c r="H32" s="20">
        <v>6653559</v>
      </c>
      <c r="I32" s="20">
        <v>-3825370</v>
      </c>
      <c r="J32" s="20">
        <v>132286289</v>
      </c>
      <c r="K32" s="20">
        <v>-3934894</v>
      </c>
      <c r="L32" s="20">
        <v>261</v>
      </c>
      <c r="M32" s="20">
        <v>3281769</v>
      </c>
      <c r="N32" s="20">
        <v>-652864</v>
      </c>
      <c r="O32" s="20"/>
      <c r="P32" s="20"/>
      <c r="Q32" s="20"/>
      <c r="R32" s="20"/>
      <c r="S32" s="20"/>
      <c r="T32" s="20"/>
      <c r="U32" s="20"/>
      <c r="V32" s="20"/>
      <c r="W32" s="20">
        <v>131633425</v>
      </c>
      <c r="X32" s="20">
        <v>-5320674</v>
      </c>
      <c r="Y32" s="20">
        <v>136954099</v>
      </c>
      <c r="Z32" s="21">
        <v>-2573.9990647801387</v>
      </c>
      <c r="AA32" s="22">
        <v>-10641413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-2499000</v>
      </c>
      <c r="F33" s="20">
        <v>-2499000</v>
      </c>
      <c r="G33" s="20">
        <v>501000</v>
      </c>
      <c r="H33" s="20"/>
      <c r="I33" s="20"/>
      <c r="J33" s="20">
        <v>501000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501000</v>
      </c>
      <c r="X33" s="20">
        <v>-999000</v>
      </c>
      <c r="Y33" s="20">
        <v>1500000</v>
      </c>
      <c r="Z33" s="21">
        <v>-150.15015015015015</v>
      </c>
      <c r="AA33" s="22">
        <v>-2499000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2021509</v>
      </c>
      <c r="D35" s="18"/>
      <c r="E35" s="19">
        <v>10516405</v>
      </c>
      <c r="F35" s="20">
        <v>10516405</v>
      </c>
      <c r="G35" s="20">
        <v>1252359</v>
      </c>
      <c r="H35" s="20">
        <v>2154554</v>
      </c>
      <c r="I35" s="20">
        <v>-60531</v>
      </c>
      <c r="J35" s="20">
        <v>3346382</v>
      </c>
      <c r="K35" s="20">
        <v>-181787</v>
      </c>
      <c r="L35" s="20">
        <v>407653</v>
      </c>
      <c r="M35" s="20">
        <v>-207480</v>
      </c>
      <c r="N35" s="20">
        <v>18386</v>
      </c>
      <c r="O35" s="20"/>
      <c r="P35" s="20"/>
      <c r="Q35" s="20"/>
      <c r="R35" s="20"/>
      <c r="S35" s="20"/>
      <c r="T35" s="20"/>
      <c r="U35" s="20"/>
      <c r="V35" s="20"/>
      <c r="W35" s="20">
        <v>3364768</v>
      </c>
      <c r="X35" s="20">
        <v>5258202</v>
      </c>
      <c r="Y35" s="20">
        <v>-1893434</v>
      </c>
      <c r="Z35" s="21">
        <v>-36.009152938590034</v>
      </c>
      <c r="AA35" s="22">
        <v>10516405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132138089</v>
      </c>
      <c r="D37" s="29">
        <f t="shared" ref="D37:Y37" si="3">SUM(D29:D36)</f>
        <v>0</v>
      </c>
      <c r="E37" s="30">
        <f t="shared" si="3"/>
        <v>-924008</v>
      </c>
      <c r="F37" s="31">
        <f t="shared" si="3"/>
        <v>-924008</v>
      </c>
      <c r="G37" s="31">
        <f t="shared" si="3"/>
        <v>131666756</v>
      </c>
      <c r="H37" s="31">
        <f t="shared" si="3"/>
        <v>8805254</v>
      </c>
      <c r="I37" s="31">
        <f t="shared" si="3"/>
        <v>-3885901</v>
      </c>
      <c r="J37" s="31">
        <f t="shared" si="3"/>
        <v>136586109</v>
      </c>
      <c r="K37" s="31">
        <f t="shared" si="3"/>
        <v>-4094152</v>
      </c>
      <c r="L37" s="31">
        <f t="shared" si="3"/>
        <v>411251</v>
      </c>
      <c r="M37" s="31">
        <f t="shared" si="3"/>
        <v>3090261</v>
      </c>
      <c r="N37" s="31">
        <f t="shared" si="3"/>
        <v>-592640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135993469</v>
      </c>
      <c r="X37" s="31">
        <f t="shared" si="3"/>
        <v>638528</v>
      </c>
      <c r="Y37" s="31">
        <f t="shared" si="3"/>
        <v>135354941</v>
      </c>
      <c r="Z37" s="32">
        <f>+IF(X37&lt;&gt;0,+(Y37/X37)*100,0)</f>
        <v>21197.964850405933</v>
      </c>
      <c r="AA37" s="33">
        <f>SUM(AA29:AA36)</f>
        <v>-924008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132138089</v>
      </c>
      <c r="D44" s="29">
        <f>+D37+D43</f>
        <v>0</v>
      </c>
      <c r="E44" s="30">
        <f t="shared" si="5"/>
        <v>-924008</v>
      </c>
      <c r="F44" s="31">
        <f t="shared" si="5"/>
        <v>-924008</v>
      </c>
      <c r="G44" s="31">
        <f t="shared" si="5"/>
        <v>131666756</v>
      </c>
      <c r="H44" s="31">
        <f t="shared" si="5"/>
        <v>8805254</v>
      </c>
      <c r="I44" s="31">
        <f t="shared" si="5"/>
        <v>-3885901</v>
      </c>
      <c r="J44" s="31">
        <f t="shared" si="5"/>
        <v>136586109</v>
      </c>
      <c r="K44" s="31">
        <f t="shared" si="5"/>
        <v>-4094152</v>
      </c>
      <c r="L44" s="31">
        <f t="shared" si="5"/>
        <v>411251</v>
      </c>
      <c r="M44" s="31">
        <f t="shared" si="5"/>
        <v>3090261</v>
      </c>
      <c r="N44" s="31">
        <f t="shared" si="5"/>
        <v>-592640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135993469</v>
      </c>
      <c r="X44" s="31">
        <f t="shared" si="5"/>
        <v>638528</v>
      </c>
      <c r="Y44" s="31">
        <f t="shared" si="5"/>
        <v>135354941</v>
      </c>
      <c r="Z44" s="32">
        <f>+IF(X44&lt;&gt;0,+(Y44/X44)*100,0)</f>
        <v>21197.964850405933</v>
      </c>
      <c r="AA44" s="33">
        <f>+AA37+AA43</f>
        <v>-924008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-30216592</v>
      </c>
      <c r="D45" s="42">
        <f t="shared" si="6"/>
        <v>0</v>
      </c>
      <c r="E45" s="43">
        <f t="shared" si="6"/>
        <v>25989163</v>
      </c>
      <c r="F45" s="44">
        <f t="shared" si="6"/>
        <v>25989163</v>
      </c>
      <c r="G45" s="44">
        <f t="shared" si="6"/>
        <v>22335321</v>
      </c>
      <c r="H45" s="44">
        <f t="shared" si="6"/>
        <v>-53161820</v>
      </c>
      <c r="I45" s="44">
        <f t="shared" si="6"/>
        <v>1563581</v>
      </c>
      <c r="J45" s="44">
        <f t="shared" si="6"/>
        <v>-29262918</v>
      </c>
      <c r="K45" s="44">
        <f t="shared" si="6"/>
        <v>3254305</v>
      </c>
      <c r="L45" s="44">
        <f t="shared" si="6"/>
        <v>1766320</v>
      </c>
      <c r="M45" s="44">
        <f t="shared" si="6"/>
        <v>-1816588</v>
      </c>
      <c r="N45" s="44">
        <f t="shared" si="6"/>
        <v>3204037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-26058881</v>
      </c>
      <c r="X45" s="44">
        <f t="shared" si="6"/>
        <v>12144550</v>
      </c>
      <c r="Y45" s="44">
        <f t="shared" si="6"/>
        <v>-38203431</v>
      </c>
      <c r="Z45" s="45">
        <f>+IF(X45&lt;&gt;0,+(Y45/X45)*100,0)</f>
        <v>-314.57263546199738</v>
      </c>
      <c r="AA45" s="46">
        <f>+AA26-AA44</f>
        <v>25989163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-14280866</v>
      </c>
      <c r="D47" s="18"/>
      <c r="E47" s="19">
        <v>27689163</v>
      </c>
      <c r="F47" s="20">
        <v>27689163</v>
      </c>
      <c r="G47" s="20">
        <v>-15494927</v>
      </c>
      <c r="H47" s="20">
        <v>-939008</v>
      </c>
      <c r="I47" s="20">
        <v>2701850</v>
      </c>
      <c r="J47" s="20">
        <v>-13732085</v>
      </c>
      <c r="K47" s="20">
        <v>3584463</v>
      </c>
      <c r="L47" s="20">
        <v>1763060</v>
      </c>
      <c r="M47" s="20">
        <v>-2155757</v>
      </c>
      <c r="N47" s="20">
        <v>3191766</v>
      </c>
      <c r="O47" s="20"/>
      <c r="P47" s="20"/>
      <c r="Q47" s="20"/>
      <c r="R47" s="20"/>
      <c r="S47" s="20"/>
      <c r="T47" s="20"/>
      <c r="U47" s="20"/>
      <c r="V47" s="20"/>
      <c r="W47" s="20">
        <v>-10540319</v>
      </c>
      <c r="X47" s="20">
        <v>13844550</v>
      </c>
      <c r="Y47" s="20">
        <v>-24384869</v>
      </c>
      <c r="Z47" s="47">
        <v>-176.13334489022756</v>
      </c>
      <c r="AA47" s="22">
        <v>27689163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-14280866</v>
      </c>
      <c r="D50" s="50">
        <f t="shared" ref="D50:Y50" si="7">SUM(D47:D49)</f>
        <v>0</v>
      </c>
      <c r="E50" s="51">
        <f t="shared" si="7"/>
        <v>27689163</v>
      </c>
      <c r="F50" s="52">
        <f t="shared" si="7"/>
        <v>27689163</v>
      </c>
      <c r="G50" s="52">
        <f t="shared" si="7"/>
        <v>-15494927</v>
      </c>
      <c r="H50" s="52">
        <f t="shared" si="7"/>
        <v>-939008</v>
      </c>
      <c r="I50" s="52">
        <f t="shared" si="7"/>
        <v>2701850</v>
      </c>
      <c r="J50" s="52">
        <f t="shared" si="7"/>
        <v>-13732085</v>
      </c>
      <c r="K50" s="52">
        <f t="shared" si="7"/>
        <v>3584463</v>
      </c>
      <c r="L50" s="52">
        <f t="shared" si="7"/>
        <v>1763060</v>
      </c>
      <c r="M50" s="52">
        <f t="shared" si="7"/>
        <v>-2155757</v>
      </c>
      <c r="N50" s="52">
        <f t="shared" si="7"/>
        <v>3191766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-10540319</v>
      </c>
      <c r="X50" s="52">
        <f t="shared" si="7"/>
        <v>13844550</v>
      </c>
      <c r="Y50" s="52">
        <f t="shared" si="7"/>
        <v>-24384869</v>
      </c>
      <c r="Z50" s="53">
        <f>+IF(X50&lt;&gt;0,+(Y50/X50)*100,0)</f>
        <v>-176.13334489022756</v>
      </c>
      <c r="AA50" s="54">
        <f>SUM(AA47:AA49)</f>
        <v>27689163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286978463</v>
      </c>
      <c r="D7" s="18"/>
      <c r="E7" s="19">
        <v>1074515597</v>
      </c>
      <c r="F7" s="20">
        <v>1074515597</v>
      </c>
      <c r="G7" s="20">
        <v>391760403</v>
      </c>
      <c r="H7" s="20">
        <v>-36342266</v>
      </c>
      <c r="I7" s="20">
        <v>28112785</v>
      </c>
      <c r="J7" s="20">
        <v>383530922</v>
      </c>
      <c r="K7" s="20">
        <v>559612</v>
      </c>
      <c r="L7" s="20">
        <v>266511</v>
      </c>
      <c r="M7" s="20">
        <v>14408463</v>
      </c>
      <c r="N7" s="20">
        <v>15234586</v>
      </c>
      <c r="O7" s="20"/>
      <c r="P7" s="20"/>
      <c r="Q7" s="20"/>
      <c r="R7" s="20"/>
      <c r="S7" s="20"/>
      <c r="T7" s="20"/>
      <c r="U7" s="20"/>
      <c r="V7" s="20"/>
      <c r="W7" s="20">
        <v>398765508</v>
      </c>
      <c r="X7" s="20">
        <v>537257814</v>
      </c>
      <c r="Y7" s="20">
        <v>-138492306</v>
      </c>
      <c r="Z7" s="21">
        <v>-25.777625265027787</v>
      </c>
      <c r="AA7" s="22">
        <v>1074515597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286978463</v>
      </c>
      <c r="D13" s="29">
        <f>SUM(D6:D12)</f>
        <v>0</v>
      </c>
      <c r="E13" s="30">
        <f t="shared" si="0"/>
        <v>1074515597</v>
      </c>
      <c r="F13" s="31">
        <f t="shared" si="0"/>
        <v>1074515597</v>
      </c>
      <c r="G13" s="31">
        <f t="shared" si="0"/>
        <v>391760403</v>
      </c>
      <c r="H13" s="31">
        <f t="shared" si="0"/>
        <v>-36342266</v>
      </c>
      <c r="I13" s="31">
        <f t="shared" si="0"/>
        <v>28112785</v>
      </c>
      <c r="J13" s="31">
        <f t="shared" si="0"/>
        <v>383530922</v>
      </c>
      <c r="K13" s="31">
        <f t="shared" si="0"/>
        <v>559612</v>
      </c>
      <c r="L13" s="31">
        <f t="shared" si="0"/>
        <v>266511</v>
      </c>
      <c r="M13" s="31">
        <f t="shared" si="0"/>
        <v>14408463</v>
      </c>
      <c r="N13" s="31">
        <f t="shared" si="0"/>
        <v>15234586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398765508</v>
      </c>
      <c r="X13" s="31">
        <f t="shared" si="0"/>
        <v>537257814</v>
      </c>
      <c r="Y13" s="31">
        <f t="shared" si="0"/>
        <v>-138492306</v>
      </c>
      <c r="Z13" s="32">
        <f>+IF(X13&lt;&gt;0,+(Y13/X13)*100,0)</f>
        <v>-25.777625265027787</v>
      </c>
      <c r="AA13" s="33">
        <f>SUM(AA6:AA12)</f>
        <v>1074515597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434770072</v>
      </c>
      <c r="D17" s="18"/>
      <c r="E17" s="19">
        <v>4154101755</v>
      </c>
      <c r="F17" s="20">
        <v>4154101755</v>
      </c>
      <c r="G17" s="24">
        <v>436641029</v>
      </c>
      <c r="H17" s="24">
        <v>1450167</v>
      </c>
      <c r="I17" s="24">
        <v>1629000</v>
      </c>
      <c r="J17" s="20">
        <v>439720196</v>
      </c>
      <c r="K17" s="24">
        <v>4730829</v>
      </c>
      <c r="L17" s="24">
        <v>3966596</v>
      </c>
      <c r="M17" s="20">
        <v>3793643</v>
      </c>
      <c r="N17" s="24">
        <v>12491068</v>
      </c>
      <c r="O17" s="24"/>
      <c r="P17" s="24"/>
      <c r="Q17" s="20"/>
      <c r="R17" s="24"/>
      <c r="S17" s="24"/>
      <c r="T17" s="20"/>
      <c r="U17" s="24"/>
      <c r="V17" s="24"/>
      <c r="W17" s="24">
        <v>452211264</v>
      </c>
      <c r="X17" s="20">
        <v>2077050888</v>
      </c>
      <c r="Y17" s="24">
        <v>-1624839624</v>
      </c>
      <c r="Z17" s="25">
        <v>-78.228204873909675</v>
      </c>
      <c r="AA17" s="26">
        <v>4154101755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434770072</v>
      </c>
      <c r="D25" s="29">
        <f t="shared" ref="D25:Y25" si="1">SUM(D15:D24)</f>
        <v>0</v>
      </c>
      <c r="E25" s="35">
        <f t="shared" si="1"/>
        <v>4154101755</v>
      </c>
      <c r="F25" s="36">
        <f t="shared" si="1"/>
        <v>4154101755</v>
      </c>
      <c r="G25" s="36">
        <f t="shared" si="1"/>
        <v>436641029</v>
      </c>
      <c r="H25" s="36">
        <f t="shared" si="1"/>
        <v>1450167</v>
      </c>
      <c r="I25" s="36">
        <f t="shared" si="1"/>
        <v>1629000</v>
      </c>
      <c r="J25" s="36">
        <f t="shared" si="1"/>
        <v>439720196</v>
      </c>
      <c r="K25" s="36">
        <f t="shared" si="1"/>
        <v>4730829</v>
      </c>
      <c r="L25" s="36">
        <f t="shared" si="1"/>
        <v>3966596</v>
      </c>
      <c r="M25" s="36">
        <f t="shared" si="1"/>
        <v>3793643</v>
      </c>
      <c r="N25" s="36">
        <f t="shared" si="1"/>
        <v>12491068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452211264</v>
      </c>
      <c r="X25" s="36">
        <f t="shared" si="1"/>
        <v>2077050888</v>
      </c>
      <c r="Y25" s="36">
        <f t="shared" si="1"/>
        <v>-1624839624</v>
      </c>
      <c r="Z25" s="37">
        <f>+IF(X25&lt;&gt;0,+(Y25/X25)*100,0)</f>
        <v>-78.228204873909675</v>
      </c>
      <c r="AA25" s="38">
        <f>SUM(AA15:AA24)</f>
        <v>4154101755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721748535</v>
      </c>
      <c r="D26" s="29">
        <f>+D13+D25</f>
        <v>0</v>
      </c>
      <c r="E26" s="30">
        <f t="shared" si="2"/>
        <v>5228617352</v>
      </c>
      <c r="F26" s="31">
        <f t="shared" si="2"/>
        <v>5228617352</v>
      </c>
      <c r="G26" s="31">
        <f t="shared" si="2"/>
        <v>828401432</v>
      </c>
      <c r="H26" s="31">
        <f t="shared" si="2"/>
        <v>-34892099</v>
      </c>
      <c r="I26" s="31">
        <f t="shared" si="2"/>
        <v>29741785</v>
      </c>
      <c r="J26" s="31">
        <f t="shared" si="2"/>
        <v>823251118</v>
      </c>
      <c r="K26" s="31">
        <f t="shared" si="2"/>
        <v>5290441</v>
      </c>
      <c r="L26" s="31">
        <f t="shared" si="2"/>
        <v>4233107</v>
      </c>
      <c r="M26" s="31">
        <f t="shared" si="2"/>
        <v>18202106</v>
      </c>
      <c r="N26" s="31">
        <f t="shared" si="2"/>
        <v>27725654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850976772</v>
      </c>
      <c r="X26" s="31">
        <f t="shared" si="2"/>
        <v>2614308702</v>
      </c>
      <c r="Y26" s="31">
        <f t="shared" si="2"/>
        <v>-1763331930</v>
      </c>
      <c r="Z26" s="32">
        <f>+IF(X26&lt;&gt;0,+(Y26/X26)*100,0)</f>
        <v>-67.449262156799421</v>
      </c>
      <c r="AA26" s="33">
        <f>+AA13+AA25</f>
        <v>5228617352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-2297451</v>
      </c>
      <c r="D33" s="18"/>
      <c r="E33" s="19"/>
      <c r="F33" s="20"/>
      <c r="G33" s="20">
        <v>-2297451</v>
      </c>
      <c r="H33" s="20"/>
      <c r="I33" s="20"/>
      <c r="J33" s="20">
        <v>-2297451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-2297451</v>
      </c>
      <c r="X33" s="20"/>
      <c r="Y33" s="20">
        <v>-2297451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73332582</v>
      </c>
      <c r="D35" s="18"/>
      <c r="E35" s="19"/>
      <c r="F35" s="20"/>
      <c r="G35" s="20">
        <v>77300006</v>
      </c>
      <c r="H35" s="20">
        <v>2807853</v>
      </c>
      <c r="I35" s="20">
        <v>2615100</v>
      </c>
      <c r="J35" s="20">
        <v>82722959</v>
      </c>
      <c r="K35" s="20">
        <v>-951657</v>
      </c>
      <c r="L35" s="20">
        <v>-956823</v>
      </c>
      <c r="M35" s="20">
        <v>813899</v>
      </c>
      <c r="N35" s="20">
        <v>-1094581</v>
      </c>
      <c r="O35" s="20"/>
      <c r="P35" s="20"/>
      <c r="Q35" s="20"/>
      <c r="R35" s="20"/>
      <c r="S35" s="20"/>
      <c r="T35" s="20"/>
      <c r="U35" s="20"/>
      <c r="V35" s="20"/>
      <c r="W35" s="20">
        <v>81628378</v>
      </c>
      <c r="X35" s="20"/>
      <c r="Y35" s="20">
        <v>81628378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71035131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75002555</v>
      </c>
      <c r="H37" s="31">
        <f t="shared" si="3"/>
        <v>2807853</v>
      </c>
      <c r="I37" s="31">
        <f t="shared" si="3"/>
        <v>2615100</v>
      </c>
      <c r="J37" s="31">
        <f t="shared" si="3"/>
        <v>80425508</v>
      </c>
      <c r="K37" s="31">
        <f t="shared" si="3"/>
        <v>-951657</v>
      </c>
      <c r="L37" s="31">
        <f t="shared" si="3"/>
        <v>-956823</v>
      </c>
      <c r="M37" s="31">
        <f t="shared" si="3"/>
        <v>813899</v>
      </c>
      <c r="N37" s="31">
        <f t="shared" si="3"/>
        <v>-1094581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79330927</v>
      </c>
      <c r="X37" s="31">
        <f t="shared" si="3"/>
        <v>0</v>
      </c>
      <c r="Y37" s="31">
        <f t="shared" si="3"/>
        <v>79330927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71035131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75002555</v>
      </c>
      <c r="H44" s="31">
        <f t="shared" si="5"/>
        <v>2807853</v>
      </c>
      <c r="I44" s="31">
        <f t="shared" si="5"/>
        <v>2615100</v>
      </c>
      <c r="J44" s="31">
        <f t="shared" si="5"/>
        <v>80425508</v>
      </c>
      <c r="K44" s="31">
        <f t="shared" si="5"/>
        <v>-951657</v>
      </c>
      <c r="L44" s="31">
        <f t="shared" si="5"/>
        <v>-956823</v>
      </c>
      <c r="M44" s="31">
        <f t="shared" si="5"/>
        <v>813899</v>
      </c>
      <c r="N44" s="31">
        <f t="shared" si="5"/>
        <v>-1094581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79330927</v>
      </c>
      <c r="X44" s="31">
        <f t="shared" si="5"/>
        <v>0</v>
      </c>
      <c r="Y44" s="31">
        <f t="shared" si="5"/>
        <v>79330927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650713404</v>
      </c>
      <c r="D45" s="42">
        <f t="shared" si="6"/>
        <v>0</v>
      </c>
      <c r="E45" s="43">
        <f t="shared" si="6"/>
        <v>5228617352</v>
      </c>
      <c r="F45" s="44">
        <f t="shared" si="6"/>
        <v>5228617352</v>
      </c>
      <c r="G45" s="44">
        <f t="shared" si="6"/>
        <v>753398877</v>
      </c>
      <c r="H45" s="44">
        <f t="shared" si="6"/>
        <v>-37699952</v>
      </c>
      <c r="I45" s="44">
        <f t="shared" si="6"/>
        <v>27126685</v>
      </c>
      <c r="J45" s="44">
        <f t="shared" si="6"/>
        <v>742825610</v>
      </c>
      <c r="K45" s="44">
        <f t="shared" si="6"/>
        <v>6242098</v>
      </c>
      <c r="L45" s="44">
        <f t="shared" si="6"/>
        <v>5189930</v>
      </c>
      <c r="M45" s="44">
        <f t="shared" si="6"/>
        <v>17388207</v>
      </c>
      <c r="N45" s="44">
        <f t="shared" si="6"/>
        <v>28820235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771645845</v>
      </c>
      <c r="X45" s="44">
        <f t="shared" si="6"/>
        <v>2614308702</v>
      </c>
      <c r="Y45" s="44">
        <f t="shared" si="6"/>
        <v>-1842662857</v>
      </c>
      <c r="Z45" s="45">
        <f>+IF(X45&lt;&gt;0,+(Y45/X45)*100,0)</f>
        <v>-70.483751807517024</v>
      </c>
      <c r="AA45" s="46">
        <f>+AA26-AA44</f>
        <v>5228617352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-1193009350</v>
      </c>
      <c r="D47" s="18"/>
      <c r="E47" s="19"/>
      <c r="F47" s="20"/>
      <c r="G47" s="20">
        <v>-1226125368</v>
      </c>
      <c r="H47" s="20">
        <v>-341295841</v>
      </c>
      <c r="I47" s="20">
        <v>59702045</v>
      </c>
      <c r="J47" s="20">
        <v>-1507719164</v>
      </c>
      <c r="K47" s="20">
        <v>-267107087</v>
      </c>
      <c r="L47" s="20">
        <v>53167457</v>
      </c>
      <c r="M47" s="20">
        <v>-58532616</v>
      </c>
      <c r="N47" s="20">
        <v>-272472246</v>
      </c>
      <c r="O47" s="20"/>
      <c r="P47" s="20"/>
      <c r="Q47" s="20"/>
      <c r="R47" s="20"/>
      <c r="S47" s="20"/>
      <c r="T47" s="20"/>
      <c r="U47" s="20"/>
      <c r="V47" s="20"/>
      <c r="W47" s="20">
        <v>-1780191410</v>
      </c>
      <c r="X47" s="20"/>
      <c r="Y47" s="20">
        <v>-1780191410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-1193009350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-1226125368</v>
      </c>
      <c r="H50" s="52">
        <f t="shared" si="7"/>
        <v>-341295841</v>
      </c>
      <c r="I50" s="52">
        <f t="shared" si="7"/>
        <v>59702045</v>
      </c>
      <c r="J50" s="52">
        <f t="shared" si="7"/>
        <v>-1507719164</v>
      </c>
      <c r="K50" s="52">
        <f t="shared" si="7"/>
        <v>-267107087</v>
      </c>
      <c r="L50" s="52">
        <f t="shared" si="7"/>
        <v>53167457</v>
      </c>
      <c r="M50" s="52">
        <f t="shared" si="7"/>
        <v>-58532616</v>
      </c>
      <c r="N50" s="52">
        <f t="shared" si="7"/>
        <v>-272472246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-1780191410</v>
      </c>
      <c r="X50" s="52">
        <f t="shared" si="7"/>
        <v>0</v>
      </c>
      <c r="Y50" s="52">
        <f t="shared" si="7"/>
        <v>-1780191410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8573139</v>
      </c>
      <c r="N6" s="20">
        <v>8573139</v>
      </c>
      <c r="O6" s="20"/>
      <c r="P6" s="20"/>
      <c r="Q6" s="20"/>
      <c r="R6" s="20"/>
      <c r="S6" s="20"/>
      <c r="T6" s="20"/>
      <c r="U6" s="20"/>
      <c r="V6" s="20"/>
      <c r="W6" s="20">
        <v>8573139</v>
      </c>
      <c r="X6" s="20"/>
      <c r="Y6" s="20">
        <v>8573139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31920505</v>
      </c>
      <c r="F7" s="20">
        <v>31920505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31920505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31920505</v>
      </c>
      <c r="F13" s="31">
        <f t="shared" si="0"/>
        <v>31920505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8573139</v>
      </c>
      <c r="N13" s="31">
        <f t="shared" si="0"/>
        <v>8573139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8573139</v>
      </c>
      <c r="X13" s="31">
        <f t="shared" si="0"/>
        <v>0</v>
      </c>
      <c r="Y13" s="31">
        <f t="shared" si="0"/>
        <v>8573139</v>
      </c>
      <c r="Z13" s="32">
        <f>+IF(X13&lt;&gt;0,+(Y13/X13)*100,0)</f>
        <v>0</v>
      </c>
      <c r="AA13" s="33">
        <f>SUM(AA6:AA12)</f>
        <v>31920505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16407989</v>
      </c>
      <c r="F17" s="20">
        <v>16407989</v>
      </c>
      <c r="G17" s="24">
        <v>1339444</v>
      </c>
      <c r="H17" s="24">
        <v>73908</v>
      </c>
      <c r="I17" s="24"/>
      <c r="J17" s="20">
        <v>1413352</v>
      </c>
      <c r="K17" s="24">
        <v>2360958</v>
      </c>
      <c r="L17" s="24"/>
      <c r="M17" s="20"/>
      <c r="N17" s="24">
        <v>2360958</v>
      </c>
      <c r="O17" s="24"/>
      <c r="P17" s="24"/>
      <c r="Q17" s="20"/>
      <c r="R17" s="24"/>
      <c r="S17" s="24"/>
      <c r="T17" s="20"/>
      <c r="U17" s="24"/>
      <c r="V17" s="24"/>
      <c r="W17" s="24">
        <v>3774310</v>
      </c>
      <c r="X17" s="20"/>
      <c r="Y17" s="24">
        <v>3774310</v>
      </c>
      <c r="Z17" s="25"/>
      <c r="AA17" s="26">
        <v>16407989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16407989</v>
      </c>
      <c r="F25" s="36">
        <f t="shared" si="1"/>
        <v>16407989</v>
      </c>
      <c r="G25" s="36">
        <f t="shared" si="1"/>
        <v>1339444</v>
      </c>
      <c r="H25" s="36">
        <f t="shared" si="1"/>
        <v>73908</v>
      </c>
      <c r="I25" s="36">
        <f t="shared" si="1"/>
        <v>0</v>
      </c>
      <c r="J25" s="36">
        <f t="shared" si="1"/>
        <v>1413352</v>
      </c>
      <c r="K25" s="36">
        <f t="shared" si="1"/>
        <v>2360958</v>
      </c>
      <c r="L25" s="36">
        <f t="shared" si="1"/>
        <v>0</v>
      </c>
      <c r="M25" s="36">
        <f t="shared" si="1"/>
        <v>0</v>
      </c>
      <c r="N25" s="36">
        <f t="shared" si="1"/>
        <v>2360958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3774310</v>
      </c>
      <c r="X25" s="36">
        <f t="shared" si="1"/>
        <v>0</v>
      </c>
      <c r="Y25" s="36">
        <f t="shared" si="1"/>
        <v>3774310</v>
      </c>
      <c r="Z25" s="37">
        <f>+IF(X25&lt;&gt;0,+(Y25/X25)*100,0)</f>
        <v>0</v>
      </c>
      <c r="AA25" s="38">
        <f>SUM(AA15:AA24)</f>
        <v>16407989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48328494</v>
      </c>
      <c r="F26" s="31">
        <f t="shared" si="2"/>
        <v>48328494</v>
      </c>
      <c r="G26" s="31">
        <f t="shared" si="2"/>
        <v>1339444</v>
      </c>
      <c r="H26" s="31">
        <f t="shared" si="2"/>
        <v>73908</v>
      </c>
      <c r="I26" s="31">
        <f t="shared" si="2"/>
        <v>0</v>
      </c>
      <c r="J26" s="31">
        <f t="shared" si="2"/>
        <v>1413352</v>
      </c>
      <c r="K26" s="31">
        <f t="shared" si="2"/>
        <v>2360958</v>
      </c>
      <c r="L26" s="31">
        <f t="shared" si="2"/>
        <v>0</v>
      </c>
      <c r="M26" s="31">
        <f t="shared" si="2"/>
        <v>8573139</v>
      </c>
      <c r="N26" s="31">
        <f t="shared" si="2"/>
        <v>10934097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12347449</v>
      </c>
      <c r="X26" s="31">
        <f t="shared" si="2"/>
        <v>0</v>
      </c>
      <c r="Y26" s="31">
        <f t="shared" si="2"/>
        <v>12347449</v>
      </c>
      <c r="Z26" s="32">
        <f>+IF(X26&lt;&gt;0,+(Y26/X26)*100,0)</f>
        <v>0</v>
      </c>
      <c r="AA26" s="33">
        <f>+AA13+AA25</f>
        <v>48328494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4429</v>
      </c>
      <c r="H31" s="20">
        <v>-17918</v>
      </c>
      <c r="I31" s="20">
        <v>-5507</v>
      </c>
      <c r="J31" s="20">
        <v>-18996</v>
      </c>
      <c r="K31" s="20">
        <v>-3518</v>
      </c>
      <c r="L31" s="20"/>
      <c r="M31" s="20">
        <v>-9174</v>
      </c>
      <c r="N31" s="20">
        <v>-12692</v>
      </c>
      <c r="O31" s="20"/>
      <c r="P31" s="20"/>
      <c r="Q31" s="20"/>
      <c r="R31" s="20"/>
      <c r="S31" s="20"/>
      <c r="T31" s="20"/>
      <c r="U31" s="20"/>
      <c r="V31" s="20"/>
      <c r="W31" s="20">
        <v>-31688</v>
      </c>
      <c r="X31" s="20"/>
      <c r="Y31" s="20">
        <v>-31688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1231782249</v>
      </c>
      <c r="F32" s="20">
        <v>1231782249</v>
      </c>
      <c r="G32" s="20">
        <v>-10000000</v>
      </c>
      <c r="H32" s="20">
        <v>26800005</v>
      </c>
      <c r="I32" s="20"/>
      <c r="J32" s="20">
        <v>16800005</v>
      </c>
      <c r="K32" s="20">
        <v>-2500000</v>
      </c>
      <c r="L32" s="20"/>
      <c r="M32" s="20"/>
      <c r="N32" s="20">
        <v>-2500000</v>
      </c>
      <c r="O32" s="20"/>
      <c r="P32" s="20"/>
      <c r="Q32" s="20"/>
      <c r="R32" s="20"/>
      <c r="S32" s="20"/>
      <c r="T32" s="20"/>
      <c r="U32" s="20"/>
      <c r="V32" s="20"/>
      <c r="W32" s="20">
        <v>14300005</v>
      </c>
      <c r="X32" s="20"/>
      <c r="Y32" s="20">
        <v>14300005</v>
      </c>
      <c r="Z32" s="21"/>
      <c r="AA32" s="22">
        <v>1231782249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1231782249</v>
      </c>
      <c r="F37" s="31">
        <f t="shared" si="3"/>
        <v>1231782249</v>
      </c>
      <c r="G37" s="31">
        <f t="shared" si="3"/>
        <v>-9995571</v>
      </c>
      <c r="H37" s="31">
        <f t="shared" si="3"/>
        <v>26782087</v>
      </c>
      <c r="I37" s="31">
        <f t="shared" si="3"/>
        <v>-5507</v>
      </c>
      <c r="J37" s="31">
        <f t="shared" si="3"/>
        <v>16781009</v>
      </c>
      <c r="K37" s="31">
        <f t="shared" si="3"/>
        <v>-2503518</v>
      </c>
      <c r="L37" s="31">
        <f t="shared" si="3"/>
        <v>0</v>
      </c>
      <c r="M37" s="31">
        <f t="shared" si="3"/>
        <v>-9174</v>
      </c>
      <c r="N37" s="31">
        <f t="shared" si="3"/>
        <v>-2512692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14268317</v>
      </c>
      <c r="X37" s="31">
        <f t="shared" si="3"/>
        <v>0</v>
      </c>
      <c r="Y37" s="31">
        <f t="shared" si="3"/>
        <v>14268317</v>
      </c>
      <c r="Z37" s="32">
        <f>+IF(X37&lt;&gt;0,+(Y37/X37)*100,0)</f>
        <v>0</v>
      </c>
      <c r="AA37" s="33">
        <f>SUM(AA29:AA36)</f>
        <v>1231782249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1231782249</v>
      </c>
      <c r="F44" s="31">
        <f t="shared" si="5"/>
        <v>1231782249</v>
      </c>
      <c r="G44" s="31">
        <f t="shared" si="5"/>
        <v>-9995571</v>
      </c>
      <c r="H44" s="31">
        <f t="shared" si="5"/>
        <v>26782087</v>
      </c>
      <c r="I44" s="31">
        <f t="shared" si="5"/>
        <v>-5507</v>
      </c>
      <c r="J44" s="31">
        <f t="shared" si="5"/>
        <v>16781009</v>
      </c>
      <c r="K44" s="31">
        <f t="shared" si="5"/>
        <v>-2503518</v>
      </c>
      <c r="L44" s="31">
        <f t="shared" si="5"/>
        <v>0</v>
      </c>
      <c r="M44" s="31">
        <f t="shared" si="5"/>
        <v>-9174</v>
      </c>
      <c r="N44" s="31">
        <f t="shared" si="5"/>
        <v>-2512692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14268317</v>
      </c>
      <c r="X44" s="31">
        <f t="shared" si="5"/>
        <v>0</v>
      </c>
      <c r="Y44" s="31">
        <f t="shared" si="5"/>
        <v>14268317</v>
      </c>
      <c r="Z44" s="32">
        <f>+IF(X44&lt;&gt;0,+(Y44/X44)*100,0)</f>
        <v>0</v>
      </c>
      <c r="AA44" s="33">
        <f>+AA37+AA43</f>
        <v>1231782249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-1183453755</v>
      </c>
      <c r="F45" s="44">
        <f t="shared" si="6"/>
        <v>-1183453755</v>
      </c>
      <c r="G45" s="44">
        <f t="shared" si="6"/>
        <v>11335015</v>
      </c>
      <c r="H45" s="44">
        <f t="shared" si="6"/>
        <v>-26708179</v>
      </c>
      <c r="I45" s="44">
        <f t="shared" si="6"/>
        <v>5507</v>
      </c>
      <c r="J45" s="44">
        <f t="shared" si="6"/>
        <v>-15367657</v>
      </c>
      <c r="K45" s="44">
        <f t="shared" si="6"/>
        <v>4864476</v>
      </c>
      <c r="L45" s="44">
        <f t="shared" si="6"/>
        <v>0</v>
      </c>
      <c r="M45" s="44">
        <f t="shared" si="6"/>
        <v>8582313</v>
      </c>
      <c r="N45" s="44">
        <f t="shared" si="6"/>
        <v>13446789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-1920868</v>
      </c>
      <c r="X45" s="44">
        <f t="shared" si="6"/>
        <v>0</v>
      </c>
      <c r="Y45" s="44">
        <f t="shared" si="6"/>
        <v>-1920868</v>
      </c>
      <c r="Z45" s="45">
        <f>+IF(X45&lt;&gt;0,+(Y45/X45)*100,0)</f>
        <v>0</v>
      </c>
      <c r="AA45" s="46">
        <f>+AA26-AA44</f>
        <v>-1183453755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101688684</v>
      </c>
      <c r="D6" s="18"/>
      <c r="E6" s="19">
        <v>35973124</v>
      </c>
      <c r="F6" s="20">
        <v>35973124</v>
      </c>
      <c r="G6" s="20">
        <v>101225668</v>
      </c>
      <c r="H6" s="20">
        <v>4155635</v>
      </c>
      <c r="I6" s="20">
        <v>-4998929</v>
      </c>
      <c r="J6" s="20">
        <v>100382374</v>
      </c>
      <c r="K6" s="20">
        <v>1698384</v>
      </c>
      <c r="L6" s="20">
        <v>567283</v>
      </c>
      <c r="M6" s="20">
        <v>2714380</v>
      </c>
      <c r="N6" s="20">
        <v>4980047</v>
      </c>
      <c r="O6" s="20"/>
      <c r="P6" s="20"/>
      <c r="Q6" s="20"/>
      <c r="R6" s="20"/>
      <c r="S6" s="20"/>
      <c r="T6" s="20"/>
      <c r="U6" s="20"/>
      <c r="V6" s="20"/>
      <c r="W6" s="20">
        <v>105362421</v>
      </c>
      <c r="X6" s="20">
        <v>63874102</v>
      </c>
      <c r="Y6" s="20">
        <v>41488319</v>
      </c>
      <c r="Z6" s="21">
        <v>64.953271671827181</v>
      </c>
      <c r="AA6" s="22">
        <v>35973124</v>
      </c>
    </row>
    <row r="7" spans="1:27" ht="13.5" x14ac:dyDescent="0.25">
      <c r="A7" s="23" t="s">
        <v>35</v>
      </c>
      <c r="B7" s="17" t="s">
        <v>32</v>
      </c>
      <c r="C7" s="18">
        <v>58625731</v>
      </c>
      <c r="D7" s="18"/>
      <c r="E7" s="19">
        <v>54293552</v>
      </c>
      <c r="F7" s="20">
        <v>54293552</v>
      </c>
      <c r="G7" s="20">
        <v>57721964</v>
      </c>
      <c r="H7" s="20">
        <v>3919106</v>
      </c>
      <c r="I7" s="20">
        <v>-8540276</v>
      </c>
      <c r="J7" s="20">
        <v>53100794</v>
      </c>
      <c r="K7" s="20">
        <v>-822834</v>
      </c>
      <c r="L7" s="20">
        <v>1657737</v>
      </c>
      <c r="M7" s="20">
        <v>-11287467</v>
      </c>
      <c r="N7" s="20">
        <v>-10452564</v>
      </c>
      <c r="O7" s="20"/>
      <c r="P7" s="20"/>
      <c r="Q7" s="20"/>
      <c r="R7" s="20"/>
      <c r="S7" s="20"/>
      <c r="T7" s="20"/>
      <c r="U7" s="20"/>
      <c r="V7" s="20"/>
      <c r="W7" s="20">
        <v>42648230</v>
      </c>
      <c r="X7" s="20">
        <v>54293552</v>
      </c>
      <c r="Y7" s="20">
        <v>-11645322</v>
      </c>
      <c r="Z7" s="21">
        <v>-21.448812190442062</v>
      </c>
      <c r="AA7" s="22">
        <v>54293552</v>
      </c>
    </row>
    <row r="8" spans="1:27" ht="13.5" x14ac:dyDescent="0.25">
      <c r="A8" s="23" t="s">
        <v>36</v>
      </c>
      <c r="B8" s="17" t="s">
        <v>32</v>
      </c>
      <c r="C8" s="18">
        <v>405713</v>
      </c>
      <c r="D8" s="18"/>
      <c r="E8" s="19"/>
      <c r="F8" s="20"/>
      <c r="G8" s="20">
        <v>405713</v>
      </c>
      <c r="H8" s="20"/>
      <c r="I8" s="20"/>
      <c r="J8" s="20">
        <v>405713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405713</v>
      </c>
      <c r="X8" s="20"/>
      <c r="Y8" s="20">
        <v>405713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-3715746</v>
      </c>
      <c r="D10" s="18"/>
      <c r="E10" s="19">
        <v>-2230014</v>
      </c>
      <c r="F10" s="20">
        <v>-2230014</v>
      </c>
      <c r="G10" s="20">
        <v>-3717522</v>
      </c>
      <c r="H10" s="20">
        <v>-4394</v>
      </c>
      <c r="I10" s="20">
        <v>-24552</v>
      </c>
      <c r="J10" s="20">
        <v>-3746468</v>
      </c>
      <c r="K10" s="20">
        <v>-147</v>
      </c>
      <c r="L10" s="20">
        <v>-22531</v>
      </c>
      <c r="M10" s="20">
        <v>-65499</v>
      </c>
      <c r="N10" s="20">
        <v>-88177</v>
      </c>
      <c r="O10" s="20"/>
      <c r="P10" s="20"/>
      <c r="Q10" s="20"/>
      <c r="R10" s="20"/>
      <c r="S10" s="20"/>
      <c r="T10" s="20"/>
      <c r="U10" s="20"/>
      <c r="V10" s="20"/>
      <c r="W10" s="20">
        <v>-3834645</v>
      </c>
      <c r="X10" s="20">
        <v>-2230014</v>
      </c>
      <c r="Y10" s="20">
        <v>-1604631</v>
      </c>
      <c r="Z10" s="21">
        <v>71.956095342899189</v>
      </c>
      <c r="AA10" s="22">
        <v>-2230014</v>
      </c>
    </row>
    <row r="11" spans="1:27" ht="13.5" x14ac:dyDescent="0.25">
      <c r="A11" s="23" t="s">
        <v>39</v>
      </c>
      <c r="B11" s="17" t="s">
        <v>32</v>
      </c>
      <c r="C11" s="18">
        <v>94784702</v>
      </c>
      <c r="D11" s="18"/>
      <c r="E11" s="19">
        <v>64329319</v>
      </c>
      <c r="F11" s="20">
        <v>64329319</v>
      </c>
      <c r="G11" s="24">
        <v>97065965</v>
      </c>
      <c r="H11" s="24">
        <v>2142222</v>
      </c>
      <c r="I11" s="24">
        <v>254642</v>
      </c>
      <c r="J11" s="20">
        <v>99462829</v>
      </c>
      <c r="K11" s="24">
        <v>2423149</v>
      </c>
      <c r="L11" s="24">
        <v>1273578</v>
      </c>
      <c r="M11" s="20">
        <v>1310600</v>
      </c>
      <c r="N11" s="24">
        <v>5007327</v>
      </c>
      <c r="O11" s="24"/>
      <c r="P11" s="24"/>
      <c r="Q11" s="20"/>
      <c r="R11" s="24"/>
      <c r="S11" s="24"/>
      <c r="T11" s="20"/>
      <c r="U11" s="24"/>
      <c r="V11" s="24"/>
      <c r="W11" s="24">
        <v>104470156</v>
      </c>
      <c r="X11" s="20">
        <v>64329319</v>
      </c>
      <c r="Y11" s="24">
        <v>40140837</v>
      </c>
      <c r="Z11" s="25">
        <v>62.398977051194962</v>
      </c>
      <c r="AA11" s="26">
        <v>64329319</v>
      </c>
    </row>
    <row r="12" spans="1:27" ht="13.5" x14ac:dyDescent="0.25">
      <c r="A12" s="23" t="s">
        <v>40</v>
      </c>
      <c r="B12" s="17" t="s">
        <v>32</v>
      </c>
      <c r="C12" s="18">
        <v>3180498</v>
      </c>
      <c r="D12" s="18"/>
      <c r="E12" s="19">
        <v>2928972</v>
      </c>
      <c r="F12" s="20">
        <v>2928972</v>
      </c>
      <c r="G12" s="20">
        <v>3180499</v>
      </c>
      <c r="H12" s="20"/>
      <c r="I12" s="20"/>
      <c r="J12" s="20">
        <v>3180499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3180499</v>
      </c>
      <c r="X12" s="20">
        <v>2928972</v>
      </c>
      <c r="Y12" s="20">
        <v>251527</v>
      </c>
      <c r="Z12" s="21">
        <v>8.5875522196866338</v>
      </c>
      <c r="AA12" s="22">
        <v>2928972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254969582</v>
      </c>
      <c r="D13" s="29">
        <f>SUM(D6:D12)</f>
        <v>0</v>
      </c>
      <c r="E13" s="30">
        <f t="shared" si="0"/>
        <v>155294953</v>
      </c>
      <c r="F13" s="31">
        <f t="shared" si="0"/>
        <v>155294953</v>
      </c>
      <c r="G13" s="31">
        <f t="shared" si="0"/>
        <v>255882287</v>
      </c>
      <c r="H13" s="31">
        <f t="shared" si="0"/>
        <v>10212569</v>
      </c>
      <c r="I13" s="31">
        <f t="shared" si="0"/>
        <v>-13309115</v>
      </c>
      <c r="J13" s="31">
        <f t="shared" si="0"/>
        <v>252785741</v>
      </c>
      <c r="K13" s="31">
        <f t="shared" si="0"/>
        <v>3298552</v>
      </c>
      <c r="L13" s="31">
        <f t="shared" si="0"/>
        <v>3476067</v>
      </c>
      <c r="M13" s="31">
        <f t="shared" si="0"/>
        <v>-7327986</v>
      </c>
      <c r="N13" s="31">
        <f t="shared" si="0"/>
        <v>-553367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252232374</v>
      </c>
      <c r="X13" s="31">
        <f t="shared" si="0"/>
        <v>183195931</v>
      </c>
      <c r="Y13" s="31">
        <f t="shared" si="0"/>
        <v>69036443</v>
      </c>
      <c r="Z13" s="32">
        <f>+IF(X13&lt;&gt;0,+(Y13/X13)*100,0)</f>
        <v>37.684484924504133</v>
      </c>
      <c r="AA13" s="33">
        <f>SUM(AA6:AA12)</f>
        <v>155294953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17370325</v>
      </c>
      <c r="D17" s="18"/>
      <c r="E17" s="19">
        <v>-16844666</v>
      </c>
      <c r="F17" s="20">
        <v>-16844666</v>
      </c>
      <c r="G17" s="24">
        <v>15700896</v>
      </c>
      <c r="H17" s="24">
        <v>189710</v>
      </c>
      <c r="I17" s="24">
        <v>-722820</v>
      </c>
      <c r="J17" s="20">
        <v>15167786</v>
      </c>
      <c r="K17" s="24">
        <v>-746911</v>
      </c>
      <c r="L17" s="24">
        <v>-722820</v>
      </c>
      <c r="M17" s="20">
        <v>-760942</v>
      </c>
      <c r="N17" s="24">
        <v>-2230673</v>
      </c>
      <c r="O17" s="24"/>
      <c r="P17" s="24"/>
      <c r="Q17" s="20"/>
      <c r="R17" s="24"/>
      <c r="S17" s="24"/>
      <c r="T17" s="20"/>
      <c r="U17" s="24"/>
      <c r="V17" s="24"/>
      <c r="W17" s="24">
        <v>12937113</v>
      </c>
      <c r="X17" s="20">
        <v>-22585178</v>
      </c>
      <c r="Y17" s="24">
        <v>35522291</v>
      </c>
      <c r="Z17" s="25">
        <v>-157.28143032567644</v>
      </c>
      <c r="AA17" s="26">
        <v>-16844666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17370325</v>
      </c>
      <c r="D25" s="29">
        <f t="shared" ref="D25:Y25" si="1">SUM(D15:D24)</f>
        <v>0</v>
      </c>
      <c r="E25" s="35">
        <f t="shared" si="1"/>
        <v>-16844666</v>
      </c>
      <c r="F25" s="36">
        <f t="shared" si="1"/>
        <v>-16844666</v>
      </c>
      <c r="G25" s="36">
        <f t="shared" si="1"/>
        <v>15700896</v>
      </c>
      <c r="H25" s="36">
        <f t="shared" si="1"/>
        <v>189710</v>
      </c>
      <c r="I25" s="36">
        <f t="shared" si="1"/>
        <v>-722820</v>
      </c>
      <c r="J25" s="36">
        <f t="shared" si="1"/>
        <v>15167786</v>
      </c>
      <c r="K25" s="36">
        <f t="shared" si="1"/>
        <v>-746911</v>
      </c>
      <c r="L25" s="36">
        <f t="shared" si="1"/>
        <v>-722820</v>
      </c>
      <c r="M25" s="36">
        <f t="shared" si="1"/>
        <v>-760942</v>
      </c>
      <c r="N25" s="36">
        <f t="shared" si="1"/>
        <v>-2230673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12937113</v>
      </c>
      <c r="X25" s="36">
        <f t="shared" si="1"/>
        <v>-22585178</v>
      </c>
      <c r="Y25" s="36">
        <f t="shared" si="1"/>
        <v>35522291</v>
      </c>
      <c r="Z25" s="37">
        <f>+IF(X25&lt;&gt;0,+(Y25/X25)*100,0)</f>
        <v>-157.28143032567644</v>
      </c>
      <c r="AA25" s="38">
        <f>SUM(AA15:AA24)</f>
        <v>-16844666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272339907</v>
      </c>
      <c r="D26" s="29">
        <f>+D13+D25</f>
        <v>0</v>
      </c>
      <c r="E26" s="30">
        <f t="shared" si="2"/>
        <v>138450287</v>
      </c>
      <c r="F26" s="31">
        <f t="shared" si="2"/>
        <v>138450287</v>
      </c>
      <c r="G26" s="31">
        <f t="shared" si="2"/>
        <v>271583183</v>
      </c>
      <c r="H26" s="31">
        <f t="shared" si="2"/>
        <v>10402279</v>
      </c>
      <c r="I26" s="31">
        <f t="shared" si="2"/>
        <v>-14031935</v>
      </c>
      <c r="J26" s="31">
        <f t="shared" si="2"/>
        <v>267953527</v>
      </c>
      <c r="K26" s="31">
        <f t="shared" si="2"/>
        <v>2551641</v>
      </c>
      <c r="L26" s="31">
        <f t="shared" si="2"/>
        <v>2753247</v>
      </c>
      <c r="M26" s="31">
        <f t="shared" si="2"/>
        <v>-8088928</v>
      </c>
      <c r="N26" s="31">
        <f t="shared" si="2"/>
        <v>-2784040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265169487</v>
      </c>
      <c r="X26" s="31">
        <f t="shared" si="2"/>
        <v>160610753</v>
      </c>
      <c r="Y26" s="31">
        <f t="shared" si="2"/>
        <v>104558734</v>
      </c>
      <c r="Z26" s="32">
        <f>+IF(X26&lt;&gt;0,+(Y26/X26)*100,0)</f>
        <v>65.100705928450509</v>
      </c>
      <c r="AA26" s="33">
        <f>+AA13+AA25</f>
        <v>138450287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3080340</v>
      </c>
      <c r="D31" s="18"/>
      <c r="E31" s="19">
        <v>3027972</v>
      </c>
      <c r="F31" s="20">
        <v>3027972</v>
      </c>
      <c r="G31" s="20">
        <v>3090380</v>
      </c>
      <c r="H31" s="20">
        <v>1542</v>
      </c>
      <c r="I31" s="20">
        <v>1159</v>
      </c>
      <c r="J31" s="20">
        <v>3093081</v>
      </c>
      <c r="K31" s="20">
        <v>12600</v>
      </c>
      <c r="L31" s="20">
        <v>-4646</v>
      </c>
      <c r="M31" s="20">
        <v>1680</v>
      </c>
      <c r="N31" s="20">
        <v>9634</v>
      </c>
      <c r="O31" s="20"/>
      <c r="P31" s="20"/>
      <c r="Q31" s="20"/>
      <c r="R31" s="20"/>
      <c r="S31" s="20"/>
      <c r="T31" s="20"/>
      <c r="U31" s="20"/>
      <c r="V31" s="20"/>
      <c r="W31" s="20">
        <v>3102715</v>
      </c>
      <c r="X31" s="20">
        <v>3027972</v>
      </c>
      <c r="Y31" s="20">
        <v>74743</v>
      </c>
      <c r="Z31" s="21">
        <v>2.4684178057128663</v>
      </c>
      <c r="AA31" s="22">
        <v>3027972</v>
      </c>
    </row>
    <row r="32" spans="1:27" ht="13.5" x14ac:dyDescent="0.25">
      <c r="A32" s="23" t="s">
        <v>59</v>
      </c>
      <c r="B32" s="17" t="s">
        <v>32</v>
      </c>
      <c r="C32" s="18">
        <v>30617494</v>
      </c>
      <c r="D32" s="18"/>
      <c r="E32" s="19">
        <v>63410420</v>
      </c>
      <c r="F32" s="20">
        <v>63410420</v>
      </c>
      <c r="G32" s="20">
        <v>32075428</v>
      </c>
      <c r="H32" s="20">
        <v>-1830342</v>
      </c>
      <c r="I32" s="20">
        <v>-13736956</v>
      </c>
      <c r="J32" s="20">
        <v>16508130</v>
      </c>
      <c r="K32" s="20">
        <v>8058553</v>
      </c>
      <c r="L32" s="20">
        <v>-753259</v>
      </c>
      <c r="M32" s="20">
        <v>678900</v>
      </c>
      <c r="N32" s="20">
        <v>7984194</v>
      </c>
      <c r="O32" s="20"/>
      <c r="P32" s="20"/>
      <c r="Q32" s="20"/>
      <c r="R32" s="20"/>
      <c r="S32" s="20"/>
      <c r="T32" s="20"/>
      <c r="U32" s="20"/>
      <c r="V32" s="20"/>
      <c r="W32" s="20">
        <v>24492324</v>
      </c>
      <c r="X32" s="20">
        <v>63410420</v>
      </c>
      <c r="Y32" s="20">
        <v>-38918096</v>
      </c>
      <c r="Z32" s="21">
        <v>-61.374922291951385</v>
      </c>
      <c r="AA32" s="22">
        <v>63410420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86802207</v>
      </c>
      <c r="D35" s="18"/>
      <c r="E35" s="19">
        <v>58747933</v>
      </c>
      <c r="F35" s="20">
        <v>58747933</v>
      </c>
      <c r="G35" s="20">
        <v>88607408</v>
      </c>
      <c r="H35" s="20">
        <v>1348520</v>
      </c>
      <c r="I35" s="20">
        <v>1541471</v>
      </c>
      <c r="J35" s="20">
        <v>91497399</v>
      </c>
      <c r="K35" s="20">
        <v>1467286</v>
      </c>
      <c r="L35" s="20">
        <v>1635450</v>
      </c>
      <c r="M35" s="20">
        <v>1431635</v>
      </c>
      <c r="N35" s="20">
        <v>4534371</v>
      </c>
      <c r="O35" s="20"/>
      <c r="P35" s="20"/>
      <c r="Q35" s="20"/>
      <c r="R35" s="20"/>
      <c r="S35" s="20"/>
      <c r="T35" s="20"/>
      <c r="U35" s="20"/>
      <c r="V35" s="20"/>
      <c r="W35" s="20">
        <v>96031770</v>
      </c>
      <c r="X35" s="20">
        <v>58747933</v>
      </c>
      <c r="Y35" s="20">
        <v>37283837</v>
      </c>
      <c r="Z35" s="21">
        <v>63.464083068250247</v>
      </c>
      <c r="AA35" s="22">
        <v>58747933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120500041</v>
      </c>
      <c r="D37" s="29">
        <f t="shared" ref="D37:Y37" si="3">SUM(D29:D36)</f>
        <v>0</v>
      </c>
      <c r="E37" s="30">
        <f t="shared" si="3"/>
        <v>125186325</v>
      </c>
      <c r="F37" s="31">
        <f t="shared" si="3"/>
        <v>125186325</v>
      </c>
      <c r="G37" s="31">
        <f t="shared" si="3"/>
        <v>123773216</v>
      </c>
      <c r="H37" s="31">
        <f t="shared" si="3"/>
        <v>-480280</v>
      </c>
      <c r="I37" s="31">
        <f t="shared" si="3"/>
        <v>-12194326</v>
      </c>
      <c r="J37" s="31">
        <f t="shared" si="3"/>
        <v>111098610</v>
      </c>
      <c r="K37" s="31">
        <f t="shared" si="3"/>
        <v>9538439</v>
      </c>
      <c r="L37" s="31">
        <f t="shared" si="3"/>
        <v>877545</v>
      </c>
      <c r="M37" s="31">
        <f t="shared" si="3"/>
        <v>2112215</v>
      </c>
      <c r="N37" s="31">
        <f t="shared" si="3"/>
        <v>12528199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123626809</v>
      </c>
      <c r="X37" s="31">
        <f t="shared" si="3"/>
        <v>125186325</v>
      </c>
      <c r="Y37" s="31">
        <f t="shared" si="3"/>
        <v>-1559516</v>
      </c>
      <c r="Z37" s="32">
        <f>+IF(X37&lt;&gt;0,+(Y37/X37)*100,0)</f>
        <v>-1.245755876290801</v>
      </c>
      <c r="AA37" s="33">
        <f>SUM(AA29:AA36)</f>
        <v>125186325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120500041</v>
      </c>
      <c r="D44" s="29">
        <f>+D37+D43</f>
        <v>0</v>
      </c>
      <c r="E44" s="30">
        <f t="shared" si="5"/>
        <v>125186325</v>
      </c>
      <c r="F44" s="31">
        <f t="shared" si="5"/>
        <v>125186325</v>
      </c>
      <c r="G44" s="31">
        <f t="shared" si="5"/>
        <v>123773216</v>
      </c>
      <c r="H44" s="31">
        <f t="shared" si="5"/>
        <v>-480280</v>
      </c>
      <c r="I44" s="31">
        <f t="shared" si="5"/>
        <v>-12194326</v>
      </c>
      <c r="J44" s="31">
        <f t="shared" si="5"/>
        <v>111098610</v>
      </c>
      <c r="K44" s="31">
        <f t="shared" si="5"/>
        <v>9538439</v>
      </c>
      <c r="L44" s="31">
        <f t="shared" si="5"/>
        <v>877545</v>
      </c>
      <c r="M44" s="31">
        <f t="shared" si="5"/>
        <v>2112215</v>
      </c>
      <c r="N44" s="31">
        <f t="shared" si="5"/>
        <v>12528199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123626809</v>
      </c>
      <c r="X44" s="31">
        <f t="shared" si="5"/>
        <v>125186325</v>
      </c>
      <c r="Y44" s="31">
        <f t="shared" si="5"/>
        <v>-1559516</v>
      </c>
      <c r="Z44" s="32">
        <f>+IF(X44&lt;&gt;0,+(Y44/X44)*100,0)</f>
        <v>-1.245755876290801</v>
      </c>
      <c r="AA44" s="33">
        <f>+AA37+AA43</f>
        <v>125186325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151839866</v>
      </c>
      <c r="D45" s="42">
        <f t="shared" si="6"/>
        <v>0</v>
      </c>
      <c r="E45" s="43">
        <f t="shared" si="6"/>
        <v>13263962</v>
      </c>
      <c r="F45" s="44">
        <f t="shared" si="6"/>
        <v>13263962</v>
      </c>
      <c r="G45" s="44">
        <f t="shared" si="6"/>
        <v>147809967</v>
      </c>
      <c r="H45" s="44">
        <f t="shared" si="6"/>
        <v>10882559</v>
      </c>
      <c r="I45" s="44">
        <f t="shared" si="6"/>
        <v>-1837609</v>
      </c>
      <c r="J45" s="44">
        <f t="shared" si="6"/>
        <v>156854917</v>
      </c>
      <c r="K45" s="44">
        <f t="shared" si="6"/>
        <v>-6986798</v>
      </c>
      <c r="L45" s="44">
        <f t="shared" si="6"/>
        <v>1875702</v>
      </c>
      <c r="M45" s="44">
        <f t="shared" si="6"/>
        <v>-10201143</v>
      </c>
      <c r="N45" s="44">
        <f t="shared" si="6"/>
        <v>-15312239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141542678</v>
      </c>
      <c r="X45" s="44">
        <f t="shared" si="6"/>
        <v>35424428</v>
      </c>
      <c r="Y45" s="44">
        <f t="shared" si="6"/>
        <v>106118250</v>
      </c>
      <c r="Z45" s="45">
        <f>+IF(X45&lt;&gt;0,+(Y45/X45)*100,0)</f>
        <v>299.56235284871786</v>
      </c>
      <c r="AA45" s="46">
        <f>+AA26-AA44</f>
        <v>13263962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-8745713</v>
      </c>
      <c r="D47" s="18"/>
      <c r="E47" s="19">
        <v>-30529052</v>
      </c>
      <c r="F47" s="20">
        <v>-30529052</v>
      </c>
      <c r="G47" s="20">
        <v>10593133</v>
      </c>
      <c r="H47" s="20">
        <v>9045019</v>
      </c>
      <c r="I47" s="20">
        <v>-27982967</v>
      </c>
      <c r="J47" s="20">
        <v>-8344815</v>
      </c>
      <c r="K47" s="20">
        <v>-6858265</v>
      </c>
      <c r="L47" s="20">
        <v>609836</v>
      </c>
      <c r="M47" s="20">
        <v>-10527727</v>
      </c>
      <c r="N47" s="20">
        <v>-16776156</v>
      </c>
      <c r="O47" s="20"/>
      <c r="P47" s="20"/>
      <c r="Q47" s="20"/>
      <c r="R47" s="20"/>
      <c r="S47" s="20"/>
      <c r="T47" s="20"/>
      <c r="U47" s="20"/>
      <c r="V47" s="20"/>
      <c r="W47" s="20">
        <v>-25120971</v>
      </c>
      <c r="X47" s="20">
        <v>-8368586</v>
      </c>
      <c r="Y47" s="20">
        <v>-16752385</v>
      </c>
      <c r="Z47" s="47">
        <v>200.18178698289054</v>
      </c>
      <c r="AA47" s="22">
        <v>-30529052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-8745713</v>
      </c>
      <c r="D50" s="50">
        <f t="shared" ref="D50:Y50" si="7">SUM(D47:D49)</f>
        <v>0</v>
      </c>
      <c r="E50" s="51">
        <f t="shared" si="7"/>
        <v>-30529052</v>
      </c>
      <c r="F50" s="52">
        <f t="shared" si="7"/>
        <v>-30529052</v>
      </c>
      <c r="G50" s="52">
        <f t="shared" si="7"/>
        <v>10593133</v>
      </c>
      <c r="H50" s="52">
        <f t="shared" si="7"/>
        <v>9045019</v>
      </c>
      <c r="I50" s="52">
        <f t="shared" si="7"/>
        <v>-27982967</v>
      </c>
      <c r="J50" s="52">
        <f t="shared" si="7"/>
        <v>-8344815</v>
      </c>
      <c r="K50" s="52">
        <f t="shared" si="7"/>
        <v>-6858265</v>
      </c>
      <c r="L50" s="52">
        <f t="shared" si="7"/>
        <v>609836</v>
      </c>
      <c r="M50" s="52">
        <f t="shared" si="7"/>
        <v>-10527727</v>
      </c>
      <c r="N50" s="52">
        <f t="shared" si="7"/>
        <v>-16776156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-25120971</v>
      </c>
      <c r="X50" s="52">
        <f t="shared" si="7"/>
        <v>-8368586</v>
      </c>
      <c r="Y50" s="52">
        <f t="shared" si="7"/>
        <v>-16752385</v>
      </c>
      <c r="Z50" s="53">
        <f>+IF(X50&lt;&gt;0,+(Y50/X50)*100,0)</f>
        <v>200.18178698289054</v>
      </c>
      <c r="AA50" s="54">
        <f>SUM(AA47:AA49)</f>
        <v>-30529052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4836053</v>
      </c>
      <c r="D7" s="18"/>
      <c r="E7" s="19">
        <v>135791163</v>
      </c>
      <c r="F7" s="20">
        <v>135791163</v>
      </c>
      <c r="G7" s="20">
        <v>32570453</v>
      </c>
      <c r="H7" s="20">
        <v>-15261095</v>
      </c>
      <c r="I7" s="20">
        <v>-224463</v>
      </c>
      <c r="J7" s="20">
        <v>17084895</v>
      </c>
      <c r="K7" s="20">
        <v>-10737624</v>
      </c>
      <c r="L7" s="20">
        <v>3146039</v>
      </c>
      <c r="M7" s="20"/>
      <c r="N7" s="20">
        <v>-7591585</v>
      </c>
      <c r="O7" s="20"/>
      <c r="P7" s="20"/>
      <c r="Q7" s="20"/>
      <c r="R7" s="20"/>
      <c r="S7" s="20"/>
      <c r="T7" s="20"/>
      <c r="U7" s="20"/>
      <c r="V7" s="20"/>
      <c r="W7" s="20">
        <v>9493310</v>
      </c>
      <c r="X7" s="20">
        <v>67895610</v>
      </c>
      <c r="Y7" s="20">
        <v>-58402300</v>
      </c>
      <c r="Z7" s="21">
        <v>-86.017785244141706</v>
      </c>
      <c r="AA7" s="22">
        <v>135791163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4836053</v>
      </c>
      <c r="D13" s="29">
        <f>SUM(D6:D12)</f>
        <v>0</v>
      </c>
      <c r="E13" s="30">
        <f t="shared" si="0"/>
        <v>135791163</v>
      </c>
      <c r="F13" s="31">
        <f t="shared" si="0"/>
        <v>135791163</v>
      </c>
      <c r="G13" s="31">
        <f t="shared" si="0"/>
        <v>32570453</v>
      </c>
      <c r="H13" s="31">
        <f t="shared" si="0"/>
        <v>-15261095</v>
      </c>
      <c r="I13" s="31">
        <f t="shared" si="0"/>
        <v>-224463</v>
      </c>
      <c r="J13" s="31">
        <f t="shared" si="0"/>
        <v>17084895</v>
      </c>
      <c r="K13" s="31">
        <f t="shared" si="0"/>
        <v>-10737624</v>
      </c>
      <c r="L13" s="31">
        <f t="shared" si="0"/>
        <v>3146039</v>
      </c>
      <c r="M13" s="31">
        <f t="shared" si="0"/>
        <v>0</v>
      </c>
      <c r="N13" s="31">
        <f t="shared" si="0"/>
        <v>-7591585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9493310</v>
      </c>
      <c r="X13" s="31">
        <f t="shared" si="0"/>
        <v>67895610</v>
      </c>
      <c r="Y13" s="31">
        <f t="shared" si="0"/>
        <v>-58402300</v>
      </c>
      <c r="Z13" s="32">
        <f>+IF(X13&lt;&gt;0,+(Y13/X13)*100,0)</f>
        <v>-86.017785244141706</v>
      </c>
      <c r="AA13" s="33">
        <f>SUM(AA6:AA12)</f>
        <v>135791163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183114673</v>
      </c>
      <c r="D17" s="18"/>
      <c r="E17" s="19">
        <v>165195058</v>
      </c>
      <c r="F17" s="20">
        <v>165195058</v>
      </c>
      <c r="G17" s="24">
        <v>185151778</v>
      </c>
      <c r="H17" s="24">
        <v>-15161536</v>
      </c>
      <c r="I17" s="24">
        <v>-3557178</v>
      </c>
      <c r="J17" s="20">
        <v>166433064</v>
      </c>
      <c r="K17" s="24">
        <v>-7280929</v>
      </c>
      <c r="L17" s="24">
        <v>-7280929</v>
      </c>
      <c r="M17" s="20"/>
      <c r="N17" s="24">
        <v>-14561858</v>
      </c>
      <c r="O17" s="24"/>
      <c r="P17" s="24"/>
      <c r="Q17" s="20"/>
      <c r="R17" s="24"/>
      <c r="S17" s="24"/>
      <c r="T17" s="20"/>
      <c r="U17" s="24"/>
      <c r="V17" s="24"/>
      <c r="W17" s="24">
        <v>151871206</v>
      </c>
      <c r="X17" s="20">
        <v>82597668</v>
      </c>
      <c r="Y17" s="24">
        <v>69273538</v>
      </c>
      <c r="Z17" s="25">
        <v>83.86863658184636</v>
      </c>
      <c r="AA17" s="26">
        <v>165195058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183114673</v>
      </c>
      <c r="D25" s="29">
        <f t="shared" ref="D25:Y25" si="1">SUM(D15:D24)</f>
        <v>0</v>
      </c>
      <c r="E25" s="35">
        <f t="shared" si="1"/>
        <v>165195058</v>
      </c>
      <c r="F25" s="36">
        <f t="shared" si="1"/>
        <v>165195058</v>
      </c>
      <c r="G25" s="36">
        <f t="shared" si="1"/>
        <v>185151778</v>
      </c>
      <c r="H25" s="36">
        <f t="shared" si="1"/>
        <v>-15161536</v>
      </c>
      <c r="I25" s="36">
        <f t="shared" si="1"/>
        <v>-3557178</v>
      </c>
      <c r="J25" s="36">
        <f t="shared" si="1"/>
        <v>166433064</v>
      </c>
      <c r="K25" s="36">
        <f t="shared" si="1"/>
        <v>-7280929</v>
      </c>
      <c r="L25" s="36">
        <f t="shared" si="1"/>
        <v>-7280929</v>
      </c>
      <c r="M25" s="36">
        <f t="shared" si="1"/>
        <v>0</v>
      </c>
      <c r="N25" s="36">
        <f t="shared" si="1"/>
        <v>-14561858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151871206</v>
      </c>
      <c r="X25" s="36">
        <f t="shared" si="1"/>
        <v>82597668</v>
      </c>
      <c r="Y25" s="36">
        <f t="shared" si="1"/>
        <v>69273538</v>
      </c>
      <c r="Z25" s="37">
        <f>+IF(X25&lt;&gt;0,+(Y25/X25)*100,0)</f>
        <v>83.86863658184636</v>
      </c>
      <c r="AA25" s="38">
        <f>SUM(AA15:AA24)</f>
        <v>165195058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187950726</v>
      </c>
      <c r="D26" s="29">
        <f>+D13+D25</f>
        <v>0</v>
      </c>
      <c r="E26" s="30">
        <f t="shared" si="2"/>
        <v>300986221</v>
      </c>
      <c r="F26" s="31">
        <f t="shared" si="2"/>
        <v>300986221</v>
      </c>
      <c r="G26" s="31">
        <f t="shared" si="2"/>
        <v>217722231</v>
      </c>
      <c r="H26" s="31">
        <f t="shared" si="2"/>
        <v>-30422631</v>
      </c>
      <c r="I26" s="31">
        <f t="shared" si="2"/>
        <v>-3781641</v>
      </c>
      <c r="J26" s="31">
        <f t="shared" si="2"/>
        <v>183517959</v>
      </c>
      <c r="K26" s="31">
        <f t="shared" si="2"/>
        <v>-18018553</v>
      </c>
      <c r="L26" s="31">
        <f t="shared" si="2"/>
        <v>-4134890</v>
      </c>
      <c r="M26" s="31">
        <f t="shared" si="2"/>
        <v>0</v>
      </c>
      <c r="N26" s="31">
        <f t="shared" si="2"/>
        <v>-22153443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161364516</v>
      </c>
      <c r="X26" s="31">
        <f t="shared" si="2"/>
        <v>150493278</v>
      </c>
      <c r="Y26" s="31">
        <f t="shared" si="2"/>
        <v>10871238</v>
      </c>
      <c r="Z26" s="32">
        <f>+IF(X26&lt;&gt;0,+(Y26/X26)*100,0)</f>
        <v>7.2237365977236543</v>
      </c>
      <c r="AA26" s="33">
        <f>+AA13+AA25</f>
        <v>300986221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424378963</v>
      </c>
      <c r="D31" s="18"/>
      <c r="E31" s="19"/>
      <c r="F31" s="20"/>
      <c r="G31" s="20"/>
      <c r="H31" s="20">
        <v>424378962</v>
      </c>
      <c r="I31" s="20"/>
      <c r="J31" s="20">
        <v>424378962</v>
      </c>
      <c r="K31" s="20"/>
      <c r="L31" s="20">
        <v>16858384</v>
      </c>
      <c r="M31" s="20"/>
      <c r="N31" s="20">
        <v>16858384</v>
      </c>
      <c r="O31" s="20"/>
      <c r="P31" s="20"/>
      <c r="Q31" s="20"/>
      <c r="R31" s="20"/>
      <c r="S31" s="20"/>
      <c r="T31" s="20"/>
      <c r="U31" s="20"/>
      <c r="V31" s="20"/>
      <c r="W31" s="20">
        <v>441237346</v>
      </c>
      <c r="X31" s="20"/>
      <c r="Y31" s="20">
        <v>441237346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1250000</v>
      </c>
      <c r="D33" s="18"/>
      <c r="E33" s="19"/>
      <c r="F33" s="20"/>
      <c r="G33" s="20">
        <v>6820000</v>
      </c>
      <c r="H33" s="20">
        <v>-5570000</v>
      </c>
      <c r="I33" s="20"/>
      <c r="J33" s="20">
        <v>1250000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1250000</v>
      </c>
      <c r="X33" s="20"/>
      <c r="Y33" s="20">
        <v>1250000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57610602</v>
      </c>
      <c r="D35" s="18"/>
      <c r="E35" s="19">
        <v>54891234</v>
      </c>
      <c r="F35" s="20">
        <v>54891234</v>
      </c>
      <c r="G35" s="20">
        <v>58172931</v>
      </c>
      <c r="H35" s="20">
        <v>1000890</v>
      </c>
      <c r="I35" s="20">
        <v>559229</v>
      </c>
      <c r="J35" s="20">
        <v>59733050</v>
      </c>
      <c r="K35" s="20">
        <v>-1206493</v>
      </c>
      <c r="L35" s="20">
        <v>559814</v>
      </c>
      <c r="M35" s="20"/>
      <c r="N35" s="20">
        <v>-646679</v>
      </c>
      <c r="O35" s="20"/>
      <c r="P35" s="20"/>
      <c r="Q35" s="20"/>
      <c r="R35" s="20"/>
      <c r="S35" s="20"/>
      <c r="T35" s="20"/>
      <c r="U35" s="20"/>
      <c r="V35" s="20"/>
      <c r="W35" s="20">
        <v>59086371</v>
      </c>
      <c r="X35" s="20">
        <v>27445614</v>
      </c>
      <c r="Y35" s="20">
        <v>31640757</v>
      </c>
      <c r="Z35" s="21">
        <v>115.28529476513079</v>
      </c>
      <c r="AA35" s="22">
        <v>54891234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483239565</v>
      </c>
      <c r="D37" s="29">
        <f t="shared" ref="D37:Y37" si="3">SUM(D29:D36)</f>
        <v>0</v>
      </c>
      <c r="E37" s="30">
        <f t="shared" si="3"/>
        <v>54891234</v>
      </c>
      <c r="F37" s="31">
        <f t="shared" si="3"/>
        <v>54891234</v>
      </c>
      <c r="G37" s="31">
        <f t="shared" si="3"/>
        <v>64992931</v>
      </c>
      <c r="H37" s="31">
        <f t="shared" si="3"/>
        <v>419809852</v>
      </c>
      <c r="I37" s="31">
        <f t="shared" si="3"/>
        <v>559229</v>
      </c>
      <c r="J37" s="31">
        <f t="shared" si="3"/>
        <v>485362012</v>
      </c>
      <c r="K37" s="31">
        <f t="shared" si="3"/>
        <v>-1206493</v>
      </c>
      <c r="L37" s="31">
        <f t="shared" si="3"/>
        <v>17418198</v>
      </c>
      <c r="M37" s="31">
        <f t="shared" si="3"/>
        <v>0</v>
      </c>
      <c r="N37" s="31">
        <f t="shared" si="3"/>
        <v>16211705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501573717</v>
      </c>
      <c r="X37" s="31">
        <f t="shared" si="3"/>
        <v>27445614</v>
      </c>
      <c r="Y37" s="31">
        <f t="shared" si="3"/>
        <v>474128103</v>
      </c>
      <c r="Z37" s="32">
        <f>+IF(X37&lt;&gt;0,+(Y37/X37)*100,0)</f>
        <v>1727.5186592655568</v>
      </c>
      <c r="AA37" s="33">
        <f>SUM(AA29:AA36)</f>
        <v>54891234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483239565</v>
      </c>
      <c r="D44" s="29">
        <f>+D37+D43</f>
        <v>0</v>
      </c>
      <c r="E44" s="30">
        <f t="shared" si="5"/>
        <v>54891234</v>
      </c>
      <c r="F44" s="31">
        <f t="shared" si="5"/>
        <v>54891234</v>
      </c>
      <c r="G44" s="31">
        <f t="shared" si="5"/>
        <v>64992931</v>
      </c>
      <c r="H44" s="31">
        <f t="shared" si="5"/>
        <v>419809852</v>
      </c>
      <c r="I44" s="31">
        <f t="shared" si="5"/>
        <v>559229</v>
      </c>
      <c r="J44" s="31">
        <f t="shared" si="5"/>
        <v>485362012</v>
      </c>
      <c r="K44" s="31">
        <f t="shared" si="5"/>
        <v>-1206493</v>
      </c>
      <c r="L44" s="31">
        <f t="shared" si="5"/>
        <v>17418198</v>
      </c>
      <c r="M44" s="31">
        <f t="shared" si="5"/>
        <v>0</v>
      </c>
      <c r="N44" s="31">
        <f t="shared" si="5"/>
        <v>16211705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501573717</v>
      </c>
      <c r="X44" s="31">
        <f t="shared" si="5"/>
        <v>27445614</v>
      </c>
      <c r="Y44" s="31">
        <f t="shared" si="5"/>
        <v>474128103</v>
      </c>
      <c r="Z44" s="32">
        <f>+IF(X44&lt;&gt;0,+(Y44/X44)*100,0)</f>
        <v>1727.5186592655568</v>
      </c>
      <c r="AA44" s="33">
        <f>+AA37+AA43</f>
        <v>54891234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-295288839</v>
      </c>
      <c r="D45" s="42">
        <f t="shared" si="6"/>
        <v>0</v>
      </c>
      <c r="E45" s="43">
        <f t="shared" si="6"/>
        <v>246094987</v>
      </c>
      <c r="F45" s="44">
        <f t="shared" si="6"/>
        <v>246094987</v>
      </c>
      <c r="G45" s="44">
        <f t="shared" si="6"/>
        <v>152729300</v>
      </c>
      <c r="H45" s="44">
        <f t="shared" si="6"/>
        <v>-450232483</v>
      </c>
      <c r="I45" s="44">
        <f t="shared" si="6"/>
        <v>-4340870</v>
      </c>
      <c r="J45" s="44">
        <f t="shared" si="6"/>
        <v>-301844053</v>
      </c>
      <c r="K45" s="44">
        <f t="shared" si="6"/>
        <v>-16812060</v>
      </c>
      <c r="L45" s="44">
        <f t="shared" si="6"/>
        <v>-21553088</v>
      </c>
      <c r="M45" s="44">
        <f t="shared" si="6"/>
        <v>0</v>
      </c>
      <c r="N45" s="44">
        <f t="shared" si="6"/>
        <v>-38365148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-340209201</v>
      </c>
      <c r="X45" s="44">
        <f t="shared" si="6"/>
        <v>123047664</v>
      </c>
      <c r="Y45" s="44">
        <f t="shared" si="6"/>
        <v>-463256865</v>
      </c>
      <c r="Z45" s="45">
        <f>+IF(X45&lt;&gt;0,+(Y45/X45)*100,0)</f>
        <v>-376.48570475909236</v>
      </c>
      <c r="AA45" s="46">
        <f>+AA26-AA44</f>
        <v>246094987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103299106</v>
      </c>
      <c r="D47" s="18"/>
      <c r="E47" s="19">
        <v>-116815038</v>
      </c>
      <c r="F47" s="20">
        <v>-116815038</v>
      </c>
      <c r="G47" s="20">
        <v>-19681319</v>
      </c>
      <c r="H47" s="20">
        <v>95880062</v>
      </c>
      <c r="I47" s="20">
        <v>4901745</v>
      </c>
      <c r="J47" s="20">
        <v>81100488</v>
      </c>
      <c r="K47" s="20">
        <v>-52699207</v>
      </c>
      <c r="L47" s="20">
        <v>-6575518</v>
      </c>
      <c r="M47" s="20"/>
      <c r="N47" s="20">
        <v>-59274725</v>
      </c>
      <c r="O47" s="20"/>
      <c r="P47" s="20"/>
      <c r="Q47" s="20"/>
      <c r="R47" s="20"/>
      <c r="S47" s="20"/>
      <c r="T47" s="20"/>
      <c r="U47" s="20"/>
      <c r="V47" s="20"/>
      <c r="W47" s="20">
        <v>21825763</v>
      </c>
      <c r="X47" s="20">
        <v>-58407528</v>
      </c>
      <c r="Y47" s="20">
        <v>80233291</v>
      </c>
      <c r="Z47" s="47">
        <v>-137.36806495217536</v>
      </c>
      <c r="AA47" s="22">
        <v>-116815038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103299106</v>
      </c>
      <c r="D50" s="50">
        <f t="shared" ref="D50:Y50" si="7">SUM(D47:D49)</f>
        <v>0</v>
      </c>
      <c r="E50" s="51">
        <f t="shared" si="7"/>
        <v>-116815038</v>
      </c>
      <c r="F50" s="52">
        <f t="shared" si="7"/>
        <v>-116815038</v>
      </c>
      <c r="G50" s="52">
        <f t="shared" si="7"/>
        <v>-19681319</v>
      </c>
      <c r="H50" s="52">
        <f t="shared" si="7"/>
        <v>95880062</v>
      </c>
      <c r="I50" s="52">
        <f t="shared" si="7"/>
        <v>4901745</v>
      </c>
      <c r="J50" s="52">
        <f t="shared" si="7"/>
        <v>81100488</v>
      </c>
      <c r="K50" s="52">
        <f t="shared" si="7"/>
        <v>-52699207</v>
      </c>
      <c r="L50" s="52">
        <f t="shared" si="7"/>
        <v>-6575518</v>
      </c>
      <c r="M50" s="52">
        <f t="shared" si="7"/>
        <v>0</v>
      </c>
      <c r="N50" s="52">
        <f t="shared" si="7"/>
        <v>-59274725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21825763</v>
      </c>
      <c r="X50" s="52">
        <f t="shared" si="7"/>
        <v>-58407528</v>
      </c>
      <c r="Y50" s="52">
        <f t="shared" si="7"/>
        <v>80233291</v>
      </c>
      <c r="Z50" s="53">
        <f>+IF(X50&lt;&gt;0,+(Y50/X50)*100,0)</f>
        <v>-137.36806495217536</v>
      </c>
      <c r="AA50" s="54">
        <f>SUM(AA47:AA49)</f>
        <v>-116815038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401583327</v>
      </c>
      <c r="D6" s="18"/>
      <c r="E6" s="19">
        <v>280703428</v>
      </c>
      <c r="F6" s="20">
        <v>280703428</v>
      </c>
      <c r="G6" s="20">
        <v>404230686</v>
      </c>
      <c r="H6" s="20">
        <v>9312969</v>
      </c>
      <c r="I6" s="20">
        <v>9157384</v>
      </c>
      <c r="J6" s="20">
        <v>422701039</v>
      </c>
      <c r="K6" s="20">
        <v>5700590</v>
      </c>
      <c r="L6" s="20">
        <v>5600092</v>
      </c>
      <c r="M6" s="20">
        <v>6201365</v>
      </c>
      <c r="N6" s="20">
        <v>17502047</v>
      </c>
      <c r="O6" s="20"/>
      <c r="P6" s="20"/>
      <c r="Q6" s="20"/>
      <c r="R6" s="20"/>
      <c r="S6" s="20"/>
      <c r="T6" s="20"/>
      <c r="U6" s="20"/>
      <c r="V6" s="20"/>
      <c r="W6" s="20">
        <v>440203086</v>
      </c>
      <c r="X6" s="20">
        <v>301721096</v>
      </c>
      <c r="Y6" s="20">
        <v>138481990</v>
      </c>
      <c r="Z6" s="21">
        <v>45.897350843508796</v>
      </c>
      <c r="AA6" s="22">
        <v>280703428</v>
      </c>
    </row>
    <row r="7" spans="1:27" ht="13.5" x14ac:dyDescent="0.25">
      <c r="A7" s="23" t="s">
        <v>35</v>
      </c>
      <c r="B7" s="17" t="s">
        <v>32</v>
      </c>
      <c r="C7" s="18">
        <v>10903061</v>
      </c>
      <c r="D7" s="18"/>
      <c r="E7" s="19">
        <v>4357009</v>
      </c>
      <c r="F7" s="20">
        <v>4357009</v>
      </c>
      <c r="G7" s="20">
        <v>22616890</v>
      </c>
      <c r="H7" s="20">
        <v>-7850030</v>
      </c>
      <c r="I7" s="20">
        <v>-5818846</v>
      </c>
      <c r="J7" s="20">
        <v>8948014</v>
      </c>
      <c r="K7" s="20">
        <v>3736970</v>
      </c>
      <c r="L7" s="20">
        <v>2601302</v>
      </c>
      <c r="M7" s="20">
        <v>-1748731</v>
      </c>
      <c r="N7" s="20">
        <v>4589541</v>
      </c>
      <c r="O7" s="20"/>
      <c r="P7" s="20"/>
      <c r="Q7" s="20"/>
      <c r="R7" s="20"/>
      <c r="S7" s="20"/>
      <c r="T7" s="20"/>
      <c r="U7" s="20"/>
      <c r="V7" s="20"/>
      <c r="W7" s="20">
        <v>13537555</v>
      </c>
      <c r="X7" s="20">
        <v>5428966</v>
      </c>
      <c r="Y7" s="20">
        <v>8108589</v>
      </c>
      <c r="Z7" s="21">
        <v>149.35788877661048</v>
      </c>
      <c r="AA7" s="22">
        <v>4357009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155431</v>
      </c>
      <c r="D10" s="18"/>
      <c r="E10" s="19">
        <v>-4158603</v>
      </c>
      <c r="F10" s="20">
        <v>-4158603</v>
      </c>
      <c r="G10" s="20">
        <v>155431</v>
      </c>
      <c r="H10" s="20"/>
      <c r="I10" s="20"/>
      <c r="J10" s="20">
        <v>155431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155431</v>
      </c>
      <c r="X10" s="20">
        <v>-2001581</v>
      </c>
      <c r="Y10" s="20">
        <v>2157012</v>
      </c>
      <c r="Z10" s="21">
        <v>-107.76541144225489</v>
      </c>
      <c r="AA10" s="22">
        <v>-4158603</v>
      </c>
    </row>
    <row r="11" spans="1:27" ht="13.5" x14ac:dyDescent="0.25">
      <c r="A11" s="23" t="s">
        <v>39</v>
      </c>
      <c r="B11" s="17" t="s">
        <v>32</v>
      </c>
      <c r="C11" s="18">
        <v>66287410</v>
      </c>
      <c r="D11" s="18"/>
      <c r="E11" s="19">
        <v>51395155</v>
      </c>
      <c r="F11" s="20">
        <v>51395155</v>
      </c>
      <c r="G11" s="24">
        <v>66353991</v>
      </c>
      <c r="H11" s="24">
        <v>4071257</v>
      </c>
      <c r="I11" s="24"/>
      <c r="J11" s="20">
        <v>70425248</v>
      </c>
      <c r="K11" s="24">
        <v>132609</v>
      </c>
      <c r="L11" s="24">
        <v>2219287</v>
      </c>
      <c r="M11" s="20">
        <v>1104397</v>
      </c>
      <c r="N11" s="24">
        <v>3456293</v>
      </c>
      <c r="O11" s="24"/>
      <c r="P11" s="24"/>
      <c r="Q11" s="20"/>
      <c r="R11" s="24"/>
      <c r="S11" s="24"/>
      <c r="T11" s="20"/>
      <c r="U11" s="24"/>
      <c r="V11" s="24"/>
      <c r="W11" s="24">
        <v>73881541</v>
      </c>
      <c r="X11" s="20">
        <v>51395155</v>
      </c>
      <c r="Y11" s="24">
        <v>22486386</v>
      </c>
      <c r="Z11" s="25">
        <v>43.7519567749139</v>
      </c>
      <c r="AA11" s="26">
        <v>51395155</v>
      </c>
    </row>
    <row r="12" spans="1:27" ht="13.5" x14ac:dyDescent="0.25">
      <c r="A12" s="23" t="s">
        <v>40</v>
      </c>
      <c r="B12" s="17" t="s">
        <v>32</v>
      </c>
      <c r="C12" s="18">
        <v>-614861</v>
      </c>
      <c r="D12" s="18"/>
      <c r="E12" s="19">
        <v>-893134</v>
      </c>
      <c r="F12" s="20">
        <v>-893134</v>
      </c>
      <c r="G12" s="20">
        <v>-893134</v>
      </c>
      <c r="H12" s="20">
        <v>278273</v>
      </c>
      <c r="I12" s="20"/>
      <c r="J12" s="20">
        <v>-614861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-614861</v>
      </c>
      <c r="X12" s="20">
        <v>-893134</v>
      </c>
      <c r="Y12" s="20">
        <v>278273</v>
      </c>
      <c r="Z12" s="21">
        <v>-31.15691486383902</v>
      </c>
      <c r="AA12" s="22">
        <v>-893134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478314368</v>
      </c>
      <c r="D13" s="29">
        <f>SUM(D6:D12)</f>
        <v>0</v>
      </c>
      <c r="E13" s="30">
        <f t="shared" si="0"/>
        <v>331403855</v>
      </c>
      <c r="F13" s="31">
        <f t="shared" si="0"/>
        <v>331403855</v>
      </c>
      <c r="G13" s="31">
        <f t="shared" si="0"/>
        <v>492463864</v>
      </c>
      <c r="H13" s="31">
        <f t="shared" si="0"/>
        <v>5812469</v>
      </c>
      <c r="I13" s="31">
        <f t="shared" si="0"/>
        <v>3338538</v>
      </c>
      <c r="J13" s="31">
        <f t="shared" si="0"/>
        <v>501614871</v>
      </c>
      <c r="K13" s="31">
        <f t="shared" si="0"/>
        <v>9570169</v>
      </c>
      <c r="L13" s="31">
        <f t="shared" si="0"/>
        <v>10420681</v>
      </c>
      <c r="M13" s="31">
        <f t="shared" si="0"/>
        <v>5557031</v>
      </c>
      <c r="N13" s="31">
        <f t="shared" si="0"/>
        <v>25547881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527162752</v>
      </c>
      <c r="X13" s="31">
        <f t="shared" si="0"/>
        <v>355650502</v>
      </c>
      <c r="Y13" s="31">
        <f t="shared" si="0"/>
        <v>171512250</v>
      </c>
      <c r="Z13" s="32">
        <f>+IF(X13&lt;&gt;0,+(Y13/X13)*100,0)</f>
        <v>48.224942474564536</v>
      </c>
      <c r="AA13" s="33">
        <f>SUM(AA6:AA12)</f>
        <v>331403855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-19296241</v>
      </c>
      <c r="D17" s="18"/>
      <c r="E17" s="19">
        <v>-48529871</v>
      </c>
      <c r="F17" s="20">
        <v>-48529871</v>
      </c>
      <c r="G17" s="24">
        <v>-49237558</v>
      </c>
      <c r="H17" s="24">
        <v>30384066</v>
      </c>
      <c r="I17" s="24">
        <v>-738871</v>
      </c>
      <c r="J17" s="20">
        <v>-19592363</v>
      </c>
      <c r="K17" s="24">
        <v>635187</v>
      </c>
      <c r="L17" s="24">
        <v>1181102</v>
      </c>
      <c r="M17" s="20">
        <v>-118226</v>
      </c>
      <c r="N17" s="24">
        <v>1698063</v>
      </c>
      <c r="O17" s="24"/>
      <c r="P17" s="24"/>
      <c r="Q17" s="20"/>
      <c r="R17" s="24"/>
      <c r="S17" s="24"/>
      <c r="T17" s="20"/>
      <c r="U17" s="24"/>
      <c r="V17" s="24"/>
      <c r="W17" s="24">
        <v>-17894300</v>
      </c>
      <c r="X17" s="20">
        <v>-49244385</v>
      </c>
      <c r="Y17" s="24">
        <v>31350085</v>
      </c>
      <c r="Z17" s="25">
        <v>-63.6622530670248</v>
      </c>
      <c r="AA17" s="26">
        <v>-48529871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-19296241</v>
      </c>
      <c r="D25" s="29">
        <f t="shared" ref="D25:Y25" si="1">SUM(D15:D24)</f>
        <v>0</v>
      </c>
      <c r="E25" s="35">
        <f t="shared" si="1"/>
        <v>-48529871</v>
      </c>
      <c r="F25" s="36">
        <f t="shared" si="1"/>
        <v>-48529871</v>
      </c>
      <c r="G25" s="36">
        <f t="shared" si="1"/>
        <v>-49237558</v>
      </c>
      <c r="H25" s="36">
        <f t="shared" si="1"/>
        <v>30384066</v>
      </c>
      <c r="I25" s="36">
        <f t="shared" si="1"/>
        <v>-738871</v>
      </c>
      <c r="J25" s="36">
        <f t="shared" si="1"/>
        <v>-19592363</v>
      </c>
      <c r="K25" s="36">
        <f t="shared" si="1"/>
        <v>635187</v>
      </c>
      <c r="L25" s="36">
        <f t="shared" si="1"/>
        <v>1181102</v>
      </c>
      <c r="M25" s="36">
        <f t="shared" si="1"/>
        <v>-118226</v>
      </c>
      <c r="N25" s="36">
        <f t="shared" si="1"/>
        <v>1698063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-17894300</v>
      </c>
      <c r="X25" s="36">
        <f t="shared" si="1"/>
        <v>-49244385</v>
      </c>
      <c r="Y25" s="36">
        <f t="shared" si="1"/>
        <v>31350085</v>
      </c>
      <c r="Z25" s="37">
        <f>+IF(X25&lt;&gt;0,+(Y25/X25)*100,0)</f>
        <v>-63.6622530670248</v>
      </c>
      <c r="AA25" s="38">
        <f>SUM(AA15:AA24)</f>
        <v>-48529871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459018127</v>
      </c>
      <c r="D26" s="29">
        <f>+D13+D25</f>
        <v>0</v>
      </c>
      <c r="E26" s="30">
        <f t="shared" si="2"/>
        <v>282873984</v>
      </c>
      <c r="F26" s="31">
        <f t="shared" si="2"/>
        <v>282873984</v>
      </c>
      <c r="G26" s="31">
        <f t="shared" si="2"/>
        <v>443226306</v>
      </c>
      <c r="H26" s="31">
        <f t="shared" si="2"/>
        <v>36196535</v>
      </c>
      <c r="I26" s="31">
        <f t="shared" si="2"/>
        <v>2599667</v>
      </c>
      <c r="J26" s="31">
        <f t="shared" si="2"/>
        <v>482022508</v>
      </c>
      <c r="K26" s="31">
        <f t="shared" si="2"/>
        <v>10205356</v>
      </c>
      <c r="L26" s="31">
        <f t="shared" si="2"/>
        <v>11601783</v>
      </c>
      <c r="M26" s="31">
        <f t="shared" si="2"/>
        <v>5438805</v>
      </c>
      <c r="N26" s="31">
        <f t="shared" si="2"/>
        <v>27245944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509268452</v>
      </c>
      <c r="X26" s="31">
        <f t="shared" si="2"/>
        <v>306406117</v>
      </c>
      <c r="Y26" s="31">
        <f t="shared" si="2"/>
        <v>202862335</v>
      </c>
      <c r="Z26" s="32">
        <f>+IF(X26&lt;&gt;0,+(Y26/X26)*100,0)</f>
        <v>66.207012113925913</v>
      </c>
      <c r="AA26" s="33">
        <f>+AA13+AA25</f>
        <v>282873984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-61049</v>
      </c>
      <c r="D31" s="18"/>
      <c r="E31" s="19">
        <v>-48062</v>
      </c>
      <c r="F31" s="20">
        <v>-48062</v>
      </c>
      <c r="G31" s="20">
        <v>-61269</v>
      </c>
      <c r="H31" s="20">
        <v>-1443</v>
      </c>
      <c r="I31" s="20">
        <v>-644</v>
      </c>
      <c r="J31" s="20">
        <v>-63356</v>
      </c>
      <c r="K31" s="20"/>
      <c r="L31" s="20">
        <v>-220</v>
      </c>
      <c r="M31" s="20"/>
      <c r="N31" s="20">
        <v>-220</v>
      </c>
      <c r="O31" s="20"/>
      <c r="P31" s="20"/>
      <c r="Q31" s="20"/>
      <c r="R31" s="20"/>
      <c r="S31" s="20"/>
      <c r="T31" s="20"/>
      <c r="U31" s="20"/>
      <c r="V31" s="20"/>
      <c r="W31" s="20">
        <v>-63576</v>
      </c>
      <c r="X31" s="20">
        <v>-48062</v>
      </c>
      <c r="Y31" s="20">
        <v>-15514</v>
      </c>
      <c r="Z31" s="21">
        <v>32.27913944488369</v>
      </c>
      <c r="AA31" s="22">
        <v>-48062</v>
      </c>
    </row>
    <row r="32" spans="1:27" ht="13.5" x14ac:dyDescent="0.25">
      <c r="A32" s="23" t="s">
        <v>59</v>
      </c>
      <c r="B32" s="17" t="s">
        <v>32</v>
      </c>
      <c r="C32" s="18">
        <v>626052626</v>
      </c>
      <c r="D32" s="18"/>
      <c r="E32" s="19">
        <v>505653955</v>
      </c>
      <c r="F32" s="20">
        <v>505653955</v>
      </c>
      <c r="G32" s="20">
        <v>619704768</v>
      </c>
      <c r="H32" s="20">
        <v>30621234</v>
      </c>
      <c r="I32" s="20">
        <v>-558473</v>
      </c>
      <c r="J32" s="20">
        <v>649767529</v>
      </c>
      <c r="K32" s="20">
        <v>1754316</v>
      </c>
      <c r="L32" s="20">
        <v>17180309</v>
      </c>
      <c r="M32" s="20">
        <v>6109325</v>
      </c>
      <c r="N32" s="20">
        <v>25043950</v>
      </c>
      <c r="O32" s="20"/>
      <c r="P32" s="20"/>
      <c r="Q32" s="20"/>
      <c r="R32" s="20"/>
      <c r="S32" s="20"/>
      <c r="T32" s="20"/>
      <c r="U32" s="20"/>
      <c r="V32" s="20"/>
      <c r="W32" s="20">
        <v>674811479</v>
      </c>
      <c r="X32" s="20">
        <v>505653955</v>
      </c>
      <c r="Y32" s="20">
        <v>169157524</v>
      </c>
      <c r="Z32" s="21">
        <v>33.45321881245841</v>
      </c>
      <c r="AA32" s="22">
        <v>505653955</v>
      </c>
    </row>
    <row r="33" spans="1:27" ht="13.5" x14ac:dyDescent="0.25">
      <c r="A33" s="23" t="s">
        <v>60</v>
      </c>
      <c r="B33" s="17" t="s">
        <v>32</v>
      </c>
      <c r="C33" s="18">
        <v>347</v>
      </c>
      <c r="D33" s="18"/>
      <c r="E33" s="19">
        <v>1347</v>
      </c>
      <c r="F33" s="20">
        <v>1347</v>
      </c>
      <c r="G33" s="20">
        <v>432347</v>
      </c>
      <c r="H33" s="20">
        <v>-1000</v>
      </c>
      <c r="I33" s="20"/>
      <c r="J33" s="20">
        <v>431347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431347</v>
      </c>
      <c r="X33" s="20">
        <v>1347</v>
      </c>
      <c r="Y33" s="20">
        <v>430000</v>
      </c>
      <c r="Z33" s="21">
        <v>31922.791388270231</v>
      </c>
      <c r="AA33" s="22">
        <v>1347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59185583</v>
      </c>
      <c r="D35" s="18"/>
      <c r="E35" s="19">
        <v>44145955</v>
      </c>
      <c r="F35" s="20">
        <v>44145955</v>
      </c>
      <c r="G35" s="20">
        <v>60671833</v>
      </c>
      <c r="H35" s="20">
        <v>1589162</v>
      </c>
      <c r="I35" s="20">
        <v>1236564</v>
      </c>
      <c r="J35" s="20">
        <v>63497559</v>
      </c>
      <c r="K35" s="20">
        <v>1278821</v>
      </c>
      <c r="L35" s="20">
        <v>1181743</v>
      </c>
      <c r="M35" s="20">
        <v>1411678</v>
      </c>
      <c r="N35" s="20">
        <v>3872242</v>
      </c>
      <c r="O35" s="20"/>
      <c r="P35" s="20"/>
      <c r="Q35" s="20"/>
      <c r="R35" s="20"/>
      <c r="S35" s="20"/>
      <c r="T35" s="20"/>
      <c r="U35" s="20"/>
      <c r="V35" s="20"/>
      <c r="W35" s="20">
        <v>67369801</v>
      </c>
      <c r="X35" s="20">
        <v>44145955</v>
      </c>
      <c r="Y35" s="20">
        <v>23223846</v>
      </c>
      <c r="Z35" s="21">
        <v>52.606962517856957</v>
      </c>
      <c r="AA35" s="22">
        <v>44145955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685177507</v>
      </c>
      <c r="D37" s="29">
        <f t="shared" ref="D37:Y37" si="3">SUM(D29:D36)</f>
        <v>0</v>
      </c>
      <c r="E37" s="30">
        <f t="shared" si="3"/>
        <v>549753195</v>
      </c>
      <c r="F37" s="31">
        <f t="shared" si="3"/>
        <v>549753195</v>
      </c>
      <c r="G37" s="31">
        <f t="shared" si="3"/>
        <v>680747679</v>
      </c>
      <c r="H37" s="31">
        <f t="shared" si="3"/>
        <v>32207953</v>
      </c>
      <c r="I37" s="31">
        <f t="shared" si="3"/>
        <v>677447</v>
      </c>
      <c r="J37" s="31">
        <f t="shared" si="3"/>
        <v>713633079</v>
      </c>
      <c r="K37" s="31">
        <f t="shared" si="3"/>
        <v>3033137</v>
      </c>
      <c r="L37" s="31">
        <f t="shared" si="3"/>
        <v>18361832</v>
      </c>
      <c r="M37" s="31">
        <f t="shared" si="3"/>
        <v>7521003</v>
      </c>
      <c r="N37" s="31">
        <f t="shared" si="3"/>
        <v>28915972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742549051</v>
      </c>
      <c r="X37" s="31">
        <f t="shared" si="3"/>
        <v>549753195</v>
      </c>
      <c r="Y37" s="31">
        <f t="shared" si="3"/>
        <v>192795856</v>
      </c>
      <c r="Z37" s="32">
        <f>+IF(X37&lt;&gt;0,+(Y37/X37)*100,0)</f>
        <v>35.069528972905736</v>
      </c>
      <c r="AA37" s="33">
        <f>SUM(AA29:AA36)</f>
        <v>549753195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685177507</v>
      </c>
      <c r="D44" s="29">
        <f>+D37+D43</f>
        <v>0</v>
      </c>
      <c r="E44" s="30">
        <f t="shared" si="5"/>
        <v>549753195</v>
      </c>
      <c r="F44" s="31">
        <f t="shared" si="5"/>
        <v>549753195</v>
      </c>
      <c r="G44" s="31">
        <f t="shared" si="5"/>
        <v>680747679</v>
      </c>
      <c r="H44" s="31">
        <f t="shared" si="5"/>
        <v>32207953</v>
      </c>
      <c r="I44" s="31">
        <f t="shared" si="5"/>
        <v>677447</v>
      </c>
      <c r="J44" s="31">
        <f t="shared" si="5"/>
        <v>713633079</v>
      </c>
      <c r="K44" s="31">
        <f t="shared" si="5"/>
        <v>3033137</v>
      </c>
      <c r="L44" s="31">
        <f t="shared" si="5"/>
        <v>18361832</v>
      </c>
      <c r="M44" s="31">
        <f t="shared" si="5"/>
        <v>7521003</v>
      </c>
      <c r="N44" s="31">
        <f t="shared" si="5"/>
        <v>28915972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742549051</v>
      </c>
      <c r="X44" s="31">
        <f t="shared" si="5"/>
        <v>549753195</v>
      </c>
      <c r="Y44" s="31">
        <f t="shared" si="5"/>
        <v>192795856</v>
      </c>
      <c r="Z44" s="32">
        <f>+IF(X44&lt;&gt;0,+(Y44/X44)*100,0)</f>
        <v>35.069528972905736</v>
      </c>
      <c r="AA44" s="33">
        <f>+AA37+AA43</f>
        <v>549753195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-226159380</v>
      </c>
      <c r="D45" s="42">
        <f t="shared" si="6"/>
        <v>0</v>
      </c>
      <c r="E45" s="43">
        <f t="shared" si="6"/>
        <v>-266879211</v>
      </c>
      <c r="F45" s="44">
        <f t="shared" si="6"/>
        <v>-266879211</v>
      </c>
      <c r="G45" s="44">
        <f t="shared" si="6"/>
        <v>-237521373</v>
      </c>
      <c r="H45" s="44">
        <f t="shared" si="6"/>
        <v>3988582</v>
      </c>
      <c r="I45" s="44">
        <f t="shared" si="6"/>
        <v>1922220</v>
      </c>
      <c r="J45" s="44">
        <f t="shared" si="6"/>
        <v>-231610571</v>
      </c>
      <c r="K45" s="44">
        <f t="shared" si="6"/>
        <v>7172219</v>
      </c>
      <c r="L45" s="44">
        <f t="shared" si="6"/>
        <v>-6760049</v>
      </c>
      <c r="M45" s="44">
        <f t="shared" si="6"/>
        <v>-2082198</v>
      </c>
      <c r="N45" s="44">
        <f t="shared" si="6"/>
        <v>-1670028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-233280599</v>
      </c>
      <c r="X45" s="44">
        <f t="shared" si="6"/>
        <v>-243347078</v>
      </c>
      <c r="Y45" s="44">
        <f t="shared" si="6"/>
        <v>10066479</v>
      </c>
      <c r="Z45" s="45">
        <f>+IF(X45&lt;&gt;0,+(Y45/X45)*100,0)</f>
        <v>-4.136675518248877</v>
      </c>
      <c r="AA45" s="46">
        <f>+AA26-AA44</f>
        <v>-266879211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-210726162</v>
      </c>
      <c r="D47" s="18"/>
      <c r="E47" s="19">
        <v>-45459447</v>
      </c>
      <c r="F47" s="20">
        <v>-45459447</v>
      </c>
      <c r="G47" s="20">
        <v>-137449737</v>
      </c>
      <c r="H47" s="20">
        <v>36267939</v>
      </c>
      <c r="I47" s="20">
        <v>-116443745</v>
      </c>
      <c r="J47" s="20">
        <v>-217625543</v>
      </c>
      <c r="K47" s="20">
        <v>6251920</v>
      </c>
      <c r="L47" s="20">
        <v>-7681179</v>
      </c>
      <c r="M47" s="20">
        <v>733379</v>
      </c>
      <c r="N47" s="20">
        <v>-695880</v>
      </c>
      <c r="O47" s="20"/>
      <c r="P47" s="20"/>
      <c r="Q47" s="20"/>
      <c r="R47" s="20"/>
      <c r="S47" s="20"/>
      <c r="T47" s="20"/>
      <c r="U47" s="20"/>
      <c r="V47" s="20"/>
      <c r="W47" s="20">
        <v>-218321423</v>
      </c>
      <c r="X47" s="20">
        <v>-21927308</v>
      </c>
      <c r="Y47" s="20">
        <v>-196394115</v>
      </c>
      <c r="Z47" s="47">
        <v>895.65994603623938</v>
      </c>
      <c r="AA47" s="22">
        <v>-45459447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-210726162</v>
      </c>
      <c r="D50" s="50">
        <f t="shared" ref="D50:Y50" si="7">SUM(D47:D49)</f>
        <v>0</v>
      </c>
      <c r="E50" s="51">
        <f t="shared" si="7"/>
        <v>-45459447</v>
      </c>
      <c r="F50" s="52">
        <f t="shared" si="7"/>
        <v>-45459447</v>
      </c>
      <c r="G50" s="52">
        <f t="shared" si="7"/>
        <v>-137449737</v>
      </c>
      <c r="H50" s="52">
        <f t="shared" si="7"/>
        <v>36267939</v>
      </c>
      <c r="I50" s="52">
        <f t="shared" si="7"/>
        <v>-116443745</v>
      </c>
      <c r="J50" s="52">
        <f t="shared" si="7"/>
        <v>-217625543</v>
      </c>
      <c r="K50" s="52">
        <f t="shared" si="7"/>
        <v>6251920</v>
      </c>
      <c r="L50" s="52">
        <f t="shared" si="7"/>
        <v>-7681179</v>
      </c>
      <c r="M50" s="52">
        <f t="shared" si="7"/>
        <v>733379</v>
      </c>
      <c r="N50" s="52">
        <f t="shared" si="7"/>
        <v>-695880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-218321423</v>
      </c>
      <c r="X50" s="52">
        <f t="shared" si="7"/>
        <v>-21927308</v>
      </c>
      <c r="Y50" s="52">
        <f t="shared" si="7"/>
        <v>-196394115</v>
      </c>
      <c r="Z50" s="53">
        <f>+IF(X50&lt;&gt;0,+(Y50/X50)*100,0)</f>
        <v>895.65994603623938</v>
      </c>
      <c r="AA50" s="54">
        <f>SUM(AA47:AA49)</f>
        <v>-45459447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-207872604</v>
      </c>
      <c r="D7" s="18"/>
      <c r="E7" s="19">
        <v>336588450</v>
      </c>
      <c r="F7" s="20">
        <v>336588450</v>
      </c>
      <c r="G7" s="20">
        <v>113951884</v>
      </c>
      <c r="H7" s="20">
        <v>-309315563</v>
      </c>
      <c r="I7" s="20">
        <v>-4039778</v>
      </c>
      <c r="J7" s="20">
        <v>-199403457</v>
      </c>
      <c r="K7" s="20">
        <v>-9398278</v>
      </c>
      <c r="L7" s="20">
        <v>317673772</v>
      </c>
      <c r="M7" s="20">
        <v>-3519465</v>
      </c>
      <c r="N7" s="20">
        <v>304756029</v>
      </c>
      <c r="O7" s="20"/>
      <c r="P7" s="20"/>
      <c r="Q7" s="20"/>
      <c r="R7" s="20"/>
      <c r="S7" s="20"/>
      <c r="T7" s="20"/>
      <c r="U7" s="20"/>
      <c r="V7" s="20"/>
      <c r="W7" s="20">
        <v>105352572</v>
      </c>
      <c r="X7" s="20">
        <v>168294228</v>
      </c>
      <c r="Y7" s="20">
        <v>-62941656</v>
      </c>
      <c r="Z7" s="21">
        <v>-37.399771072362626</v>
      </c>
      <c r="AA7" s="22">
        <v>336588450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-207872604</v>
      </c>
      <c r="D13" s="29">
        <f>SUM(D6:D12)</f>
        <v>0</v>
      </c>
      <c r="E13" s="30">
        <f t="shared" si="0"/>
        <v>336588450</v>
      </c>
      <c r="F13" s="31">
        <f t="shared" si="0"/>
        <v>336588450</v>
      </c>
      <c r="G13" s="31">
        <f t="shared" si="0"/>
        <v>113951884</v>
      </c>
      <c r="H13" s="31">
        <f t="shared" si="0"/>
        <v>-309315563</v>
      </c>
      <c r="I13" s="31">
        <f t="shared" si="0"/>
        <v>-4039778</v>
      </c>
      <c r="J13" s="31">
        <f t="shared" si="0"/>
        <v>-199403457</v>
      </c>
      <c r="K13" s="31">
        <f t="shared" si="0"/>
        <v>-9398278</v>
      </c>
      <c r="L13" s="31">
        <f t="shared" si="0"/>
        <v>317673772</v>
      </c>
      <c r="M13" s="31">
        <f t="shared" si="0"/>
        <v>-3519465</v>
      </c>
      <c r="N13" s="31">
        <f t="shared" si="0"/>
        <v>304756029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105352572</v>
      </c>
      <c r="X13" s="31">
        <f t="shared" si="0"/>
        <v>168294228</v>
      </c>
      <c r="Y13" s="31">
        <f t="shared" si="0"/>
        <v>-62941656</v>
      </c>
      <c r="Z13" s="32">
        <f>+IF(X13&lt;&gt;0,+(Y13/X13)*100,0)</f>
        <v>-37.399771072362626</v>
      </c>
      <c r="AA13" s="33">
        <f>SUM(AA6:AA12)</f>
        <v>336588450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-325961089</v>
      </c>
      <c r="D17" s="18"/>
      <c r="E17" s="19">
        <v>1261409217</v>
      </c>
      <c r="F17" s="20">
        <v>1265838597</v>
      </c>
      <c r="G17" s="24">
        <v>725029855</v>
      </c>
      <c r="H17" s="24">
        <v>-1050990944</v>
      </c>
      <c r="I17" s="24"/>
      <c r="J17" s="20">
        <v>-325961089</v>
      </c>
      <c r="K17" s="24"/>
      <c r="L17" s="24">
        <v>711031338</v>
      </c>
      <c r="M17" s="20">
        <v>736000</v>
      </c>
      <c r="N17" s="24">
        <v>711767338</v>
      </c>
      <c r="O17" s="24"/>
      <c r="P17" s="24"/>
      <c r="Q17" s="20"/>
      <c r="R17" s="24"/>
      <c r="S17" s="24"/>
      <c r="T17" s="20"/>
      <c r="U17" s="24"/>
      <c r="V17" s="24"/>
      <c r="W17" s="24">
        <v>385806249</v>
      </c>
      <c r="X17" s="20">
        <v>631811954</v>
      </c>
      <c r="Y17" s="24">
        <v>-246005705</v>
      </c>
      <c r="Z17" s="25">
        <v>-38.936538544821516</v>
      </c>
      <c r="AA17" s="26">
        <v>1265838597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-325961089</v>
      </c>
      <c r="D25" s="29">
        <f t="shared" ref="D25:Y25" si="1">SUM(D15:D24)</f>
        <v>0</v>
      </c>
      <c r="E25" s="35">
        <f t="shared" si="1"/>
        <v>1261409217</v>
      </c>
      <c r="F25" s="36">
        <f t="shared" si="1"/>
        <v>1265838597</v>
      </c>
      <c r="G25" s="36">
        <f t="shared" si="1"/>
        <v>725029855</v>
      </c>
      <c r="H25" s="36">
        <f t="shared" si="1"/>
        <v>-1050990944</v>
      </c>
      <c r="I25" s="36">
        <f t="shared" si="1"/>
        <v>0</v>
      </c>
      <c r="J25" s="36">
        <f t="shared" si="1"/>
        <v>-325961089</v>
      </c>
      <c r="K25" s="36">
        <f t="shared" si="1"/>
        <v>0</v>
      </c>
      <c r="L25" s="36">
        <f t="shared" si="1"/>
        <v>711031338</v>
      </c>
      <c r="M25" s="36">
        <f t="shared" si="1"/>
        <v>736000</v>
      </c>
      <c r="N25" s="36">
        <f t="shared" si="1"/>
        <v>711767338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385806249</v>
      </c>
      <c r="X25" s="36">
        <f t="shared" si="1"/>
        <v>631811954</v>
      </c>
      <c r="Y25" s="36">
        <f t="shared" si="1"/>
        <v>-246005705</v>
      </c>
      <c r="Z25" s="37">
        <f>+IF(X25&lt;&gt;0,+(Y25/X25)*100,0)</f>
        <v>-38.936538544821516</v>
      </c>
      <c r="AA25" s="38">
        <f>SUM(AA15:AA24)</f>
        <v>1265838597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-533833693</v>
      </c>
      <c r="D26" s="29">
        <f>+D13+D25</f>
        <v>0</v>
      </c>
      <c r="E26" s="30">
        <f t="shared" si="2"/>
        <v>1597997667</v>
      </c>
      <c r="F26" s="31">
        <f t="shared" si="2"/>
        <v>1602427047</v>
      </c>
      <c r="G26" s="31">
        <f t="shared" si="2"/>
        <v>838981739</v>
      </c>
      <c r="H26" s="31">
        <f t="shared" si="2"/>
        <v>-1360306507</v>
      </c>
      <c r="I26" s="31">
        <f t="shared" si="2"/>
        <v>-4039778</v>
      </c>
      <c r="J26" s="31">
        <f t="shared" si="2"/>
        <v>-525364546</v>
      </c>
      <c r="K26" s="31">
        <f t="shared" si="2"/>
        <v>-9398278</v>
      </c>
      <c r="L26" s="31">
        <f t="shared" si="2"/>
        <v>1028705110</v>
      </c>
      <c r="M26" s="31">
        <f t="shared" si="2"/>
        <v>-2783465</v>
      </c>
      <c r="N26" s="31">
        <f t="shared" si="2"/>
        <v>1016523367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491158821</v>
      </c>
      <c r="X26" s="31">
        <f t="shared" si="2"/>
        <v>800106182</v>
      </c>
      <c r="Y26" s="31">
        <f t="shared" si="2"/>
        <v>-308947361</v>
      </c>
      <c r="Z26" s="32">
        <f>+IF(X26&lt;&gt;0,+(Y26/X26)*100,0)</f>
        <v>-38.613295078877421</v>
      </c>
      <c r="AA26" s="33">
        <f>+AA13+AA25</f>
        <v>1602427047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25986288</v>
      </c>
      <c r="F31" s="20">
        <v>25986288</v>
      </c>
      <c r="G31" s="20">
        <v>24515367</v>
      </c>
      <c r="H31" s="20">
        <v>-24515367</v>
      </c>
      <c r="I31" s="20"/>
      <c r="J31" s="20"/>
      <c r="K31" s="20"/>
      <c r="L31" s="20">
        <v>24515367</v>
      </c>
      <c r="M31" s="20"/>
      <c r="N31" s="20">
        <v>24515367</v>
      </c>
      <c r="O31" s="20"/>
      <c r="P31" s="20"/>
      <c r="Q31" s="20"/>
      <c r="R31" s="20"/>
      <c r="S31" s="20"/>
      <c r="T31" s="20"/>
      <c r="U31" s="20"/>
      <c r="V31" s="20"/>
      <c r="W31" s="20">
        <v>24515367</v>
      </c>
      <c r="X31" s="20">
        <v>12993144</v>
      </c>
      <c r="Y31" s="20">
        <v>11522223</v>
      </c>
      <c r="Z31" s="21">
        <v>88.679252688956581</v>
      </c>
      <c r="AA31" s="22">
        <v>25986288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3500070</v>
      </c>
      <c r="D35" s="18"/>
      <c r="E35" s="19">
        <v>101756769</v>
      </c>
      <c r="F35" s="20">
        <v>101756769</v>
      </c>
      <c r="G35" s="20">
        <v>105506629</v>
      </c>
      <c r="H35" s="20">
        <v>-100587894</v>
      </c>
      <c r="I35" s="20">
        <v>-417104</v>
      </c>
      <c r="J35" s="20">
        <v>4501631</v>
      </c>
      <c r="K35" s="20">
        <v>-329060</v>
      </c>
      <c r="L35" s="20">
        <v>101707956</v>
      </c>
      <c r="M35" s="20">
        <v>-47946</v>
      </c>
      <c r="N35" s="20">
        <v>101330950</v>
      </c>
      <c r="O35" s="20"/>
      <c r="P35" s="20"/>
      <c r="Q35" s="20"/>
      <c r="R35" s="20"/>
      <c r="S35" s="20"/>
      <c r="T35" s="20"/>
      <c r="U35" s="20"/>
      <c r="V35" s="20"/>
      <c r="W35" s="20">
        <v>105832581</v>
      </c>
      <c r="X35" s="20">
        <v>50878386</v>
      </c>
      <c r="Y35" s="20">
        <v>54954195</v>
      </c>
      <c r="Z35" s="21">
        <v>108.01088501510247</v>
      </c>
      <c r="AA35" s="22">
        <v>101756769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3500070</v>
      </c>
      <c r="D37" s="29">
        <f t="shared" ref="D37:Y37" si="3">SUM(D29:D36)</f>
        <v>0</v>
      </c>
      <c r="E37" s="30">
        <f t="shared" si="3"/>
        <v>127743057</v>
      </c>
      <c r="F37" s="31">
        <f t="shared" si="3"/>
        <v>127743057</v>
      </c>
      <c r="G37" s="31">
        <f t="shared" si="3"/>
        <v>130021996</v>
      </c>
      <c r="H37" s="31">
        <f t="shared" si="3"/>
        <v>-125103261</v>
      </c>
      <c r="I37" s="31">
        <f t="shared" si="3"/>
        <v>-417104</v>
      </c>
      <c r="J37" s="31">
        <f t="shared" si="3"/>
        <v>4501631</v>
      </c>
      <c r="K37" s="31">
        <f t="shared" si="3"/>
        <v>-329060</v>
      </c>
      <c r="L37" s="31">
        <f t="shared" si="3"/>
        <v>126223323</v>
      </c>
      <c r="M37" s="31">
        <f t="shared" si="3"/>
        <v>-47946</v>
      </c>
      <c r="N37" s="31">
        <f t="shared" si="3"/>
        <v>125846317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130347948</v>
      </c>
      <c r="X37" s="31">
        <f t="shared" si="3"/>
        <v>63871530</v>
      </c>
      <c r="Y37" s="31">
        <f t="shared" si="3"/>
        <v>66476418</v>
      </c>
      <c r="Z37" s="32">
        <f>+IF(X37&lt;&gt;0,+(Y37/X37)*100,0)</f>
        <v>104.07832409838937</v>
      </c>
      <c r="AA37" s="33">
        <f>SUM(AA29:AA36)</f>
        <v>127743057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3500070</v>
      </c>
      <c r="D44" s="29">
        <f>+D37+D43</f>
        <v>0</v>
      </c>
      <c r="E44" s="30">
        <f t="shared" si="5"/>
        <v>127743057</v>
      </c>
      <c r="F44" s="31">
        <f t="shared" si="5"/>
        <v>127743057</v>
      </c>
      <c r="G44" s="31">
        <f t="shared" si="5"/>
        <v>130021996</v>
      </c>
      <c r="H44" s="31">
        <f t="shared" si="5"/>
        <v>-125103261</v>
      </c>
      <c r="I44" s="31">
        <f t="shared" si="5"/>
        <v>-417104</v>
      </c>
      <c r="J44" s="31">
        <f t="shared" si="5"/>
        <v>4501631</v>
      </c>
      <c r="K44" s="31">
        <f t="shared" si="5"/>
        <v>-329060</v>
      </c>
      <c r="L44" s="31">
        <f t="shared" si="5"/>
        <v>126223323</v>
      </c>
      <c r="M44" s="31">
        <f t="shared" si="5"/>
        <v>-47946</v>
      </c>
      <c r="N44" s="31">
        <f t="shared" si="5"/>
        <v>125846317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130347948</v>
      </c>
      <c r="X44" s="31">
        <f t="shared" si="5"/>
        <v>63871530</v>
      </c>
      <c r="Y44" s="31">
        <f t="shared" si="5"/>
        <v>66476418</v>
      </c>
      <c r="Z44" s="32">
        <f>+IF(X44&lt;&gt;0,+(Y44/X44)*100,0)</f>
        <v>104.07832409838937</v>
      </c>
      <c r="AA44" s="33">
        <f>+AA37+AA43</f>
        <v>127743057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-537333763</v>
      </c>
      <c r="D45" s="42">
        <f t="shared" si="6"/>
        <v>0</v>
      </c>
      <c r="E45" s="43">
        <f t="shared" si="6"/>
        <v>1470254610</v>
      </c>
      <c r="F45" s="44">
        <f t="shared" si="6"/>
        <v>1474683990</v>
      </c>
      <c r="G45" s="44">
        <f t="shared" si="6"/>
        <v>708959743</v>
      </c>
      <c r="H45" s="44">
        <f t="shared" si="6"/>
        <v>-1235203246</v>
      </c>
      <c r="I45" s="44">
        <f t="shared" si="6"/>
        <v>-3622674</v>
      </c>
      <c r="J45" s="44">
        <f t="shared" si="6"/>
        <v>-529866177</v>
      </c>
      <c r="K45" s="44">
        <f t="shared" si="6"/>
        <v>-9069218</v>
      </c>
      <c r="L45" s="44">
        <f t="shared" si="6"/>
        <v>902481787</v>
      </c>
      <c r="M45" s="44">
        <f t="shared" si="6"/>
        <v>-2735519</v>
      </c>
      <c r="N45" s="44">
        <f t="shared" si="6"/>
        <v>890677050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360810873</v>
      </c>
      <c r="X45" s="44">
        <f t="shared" si="6"/>
        <v>736234652</v>
      </c>
      <c r="Y45" s="44">
        <f t="shared" si="6"/>
        <v>-375423779</v>
      </c>
      <c r="Z45" s="45">
        <f>+IF(X45&lt;&gt;0,+(Y45/X45)*100,0)</f>
        <v>-50.992408192164248</v>
      </c>
      <c r="AA45" s="46">
        <f>+AA26-AA44</f>
        <v>1474683990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-563316027</v>
      </c>
      <c r="D47" s="18"/>
      <c r="E47" s="19">
        <v>-3975899294</v>
      </c>
      <c r="F47" s="20">
        <v>-3975899294</v>
      </c>
      <c r="G47" s="20">
        <v>-4689236578</v>
      </c>
      <c r="H47" s="20">
        <v>3606633885</v>
      </c>
      <c r="I47" s="20">
        <v>-64645061</v>
      </c>
      <c r="J47" s="20">
        <v>-1147247754</v>
      </c>
      <c r="K47" s="20">
        <v>-40559837</v>
      </c>
      <c r="L47" s="20">
        <v>-3767557755</v>
      </c>
      <c r="M47" s="20">
        <v>-32902080</v>
      </c>
      <c r="N47" s="20">
        <v>-3841019672</v>
      </c>
      <c r="O47" s="20"/>
      <c r="P47" s="20"/>
      <c r="Q47" s="20"/>
      <c r="R47" s="20"/>
      <c r="S47" s="20"/>
      <c r="T47" s="20"/>
      <c r="U47" s="20"/>
      <c r="V47" s="20"/>
      <c r="W47" s="20">
        <v>-4988267426</v>
      </c>
      <c r="X47" s="20">
        <v>-1987949640</v>
      </c>
      <c r="Y47" s="20">
        <v>-3000317786</v>
      </c>
      <c r="Z47" s="47">
        <v>150.92524104383247</v>
      </c>
      <c r="AA47" s="22">
        <v>-3975899294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-563316027</v>
      </c>
      <c r="D50" s="50">
        <f t="shared" ref="D50:Y50" si="7">SUM(D47:D49)</f>
        <v>0</v>
      </c>
      <c r="E50" s="51">
        <f t="shared" si="7"/>
        <v>-3975899294</v>
      </c>
      <c r="F50" s="52">
        <f t="shared" si="7"/>
        <v>-3975899294</v>
      </c>
      <c r="G50" s="52">
        <f t="shared" si="7"/>
        <v>-4689236578</v>
      </c>
      <c r="H50" s="52">
        <f t="shared" si="7"/>
        <v>3606633885</v>
      </c>
      <c r="I50" s="52">
        <f t="shared" si="7"/>
        <v>-64645061</v>
      </c>
      <c r="J50" s="52">
        <f t="shared" si="7"/>
        <v>-1147247754</v>
      </c>
      <c r="K50" s="52">
        <f t="shared" si="7"/>
        <v>-40559837</v>
      </c>
      <c r="L50" s="52">
        <f t="shared" si="7"/>
        <v>-3767557755</v>
      </c>
      <c r="M50" s="52">
        <f t="shared" si="7"/>
        <v>-32902080</v>
      </c>
      <c r="N50" s="52">
        <f t="shared" si="7"/>
        <v>-3841019672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-4988267426</v>
      </c>
      <c r="X50" s="52">
        <f t="shared" si="7"/>
        <v>-1987949640</v>
      </c>
      <c r="Y50" s="52">
        <f t="shared" si="7"/>
        <v>-3000317786</v>
      </c>
      <c r="Z50" s="53">
        <f>+IF(X50&lt;&gt;0,+(Y50/X50)*100,0)</f>
        <v>150.92524104383247</v>
      </c>
      <c r="AA50" s="54">
        <f>SUM(AA47:AA49)</f>
        <v>-3975899294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-15983091</v>
      </c>
      <c r="D6" s="18"/>
      <c r="E6" s="19">
        <v>-20366648</v>
      </c>
      <c r="F6" s="20">
        <v>-20366648</v>
      </c>
      <c r="G6" s="20">
        <v>-649056</v>
      </c>
      <c r="H6" s="20">
        <v>-595301</v>
      </c>
      <c r="I6" s="20">
        <v>-1837311</v>
      </c>
      <c r="J6" s="20">
        <v>-3081668</v>
      </c>
      <c r="K6" s="20">
        <v>-1275500</v>
      </c>
      <c r="L6" s="20">
        <v>-1352766</v>
      </c>
      <c r="M6" s="20">
        <v>-2707609</v>
      </c>
      <c r="N6" s="20">
        <v>-5335875</v>
      </c>
      <c r="O6" s="20"/>
      <c r="P6" s="20"/>
      <c r="Q6" s="20"/>
      <c r="R6" s="20"/>
      <c r="S6" s="20"/>
      <c r="T6" s="20"/>
      <c r="U6" s="20"/>
      <c r="V6" s="20"/>
      <c r="W6" s="20">
        <v>-8417543</v>
      </c>
      <c r="X6" s="20">
        <v>-9710358</v>
      </c>
      <c r="Y6" s="20">
        <v>1292815</v>
      </c>
      <c r="Z6" s="21">
        <v>-13.31377277748153</v>
      </c>
      <c r="AA6" s="22">
        <v>-20366648</v>
      </c>
    </row>
    <row r="7" spans="1:27" ht="13.5" x14ac:dyDescent="0.25">
      <c r="A7" s="23" t="s">
        <v>35</v>
      </c>
      <c r="B7" s="17" t="s">
        <v>32</v>
      </c>
      <c r="C7" s="18">
        <v>145094856</v>
      </c>
      <c r="D7" s="18"/>
      <c r="E7" s="19">
        <v>31759549</v>
      </c>
      <c r="F7" s="20">
        <v>31759549</v>
      </c>
      <c r="G7" s="20">
        <v>-1136341</v>
      </c>
      <c r="H7" s="20">
        <v>775462</v>
      </c>
      <c r="I7" s="20">
        <v>738805</v>
      </c>
      <c r="J7" s="20">
        <v>377926</v>
      </c>
      <c r="K7" s="20">
        <v>767970</v>
      </c>
      <c r="L7" s="20">
        <v>757361</v>
      </c>
      <c r="M7" s="20">
        <v>750202</v>
      </c>
      <c r="N7" s="20">
        <v>2275533</v>
      </c>
      <c r="O7" s="20"/>
      <c r="P7" s="20"/>
      <c r="Q7" s="20"/>
      <c r="R7" s="20"/>
      <c r="S7" s="20"/>
      <c r="T7" s="20"/>
      <c r="U7" s="20"/>
      <c r="V7" s="20"/>
      <c r="W7" s="20">
        <v>2653459</v>
      </c>
      <c r="X7" s="20">
        <v>11785368</v>
      </c>
      <c r="Y7" s="20">
        <v>-9131909</v>
      </c>
      <c r="Z7" s="21">
        <v>-77.485140896745861</v>
      </c>
      <c r="AA7" s="22">
        <v>31759549</v>
      </c>
    </row>
    <row r="8" spans="1:27" ht="13.5" x14ac:dyDescent="0.25">
      <c r="A8" s="23" t="s">
        <v>36</v>
      </c>
      <c r="B8" s="17" t="s">
        <v>32</v>
      </c>
      <c r="C8" s="18">
        <v>-1638812</v>
      </c>
      <c r="D8" s="18"/>
      <c r="E8" s="19">
        <v>-19320910</v>
      </c>
      <c r="F8" s="20">
        <v>-19320910</v>
      </c>
      <c r="G8" s="20">
        <v>-62022</v>
      </c>
      <c r="H8" s="20">
        <v>1359</v>
      </c>
      <c r="I8" s="20">
        <v>13813</v>
      </c>
      <c r="J8" s="20">
        <v>-46850</v>
      </c>
      <c r="K8" s="20">
        <v>-1828</v>
      </c>
      <c r="L8" s="20">
        <v>-588</v>
      </c>
      <c r="M8" s="20">
        <v>-188</v>
      </c>
      <c r="N8" s="20">
        <v>-2604</v>
      </c>
      <c r="O8" s="20"/>
      <c r="P8" s="20"/>
      <c r="Q8" s="20"/>
      <c r="R8" s="20"/>
      <c r="S8" s="20"/>
      <c r="T8" s="20"/>
      <c r="U8" s="20"/>
      <c r="V8" s="20"/>
      <c r="W8" s="20">
        <v>-49454</v>
      </c>
      <c r="X8" s="20">
        <v>-7613244</v>
      </c>
      <c r="Y8" s="20">
        <v>7563790</v>
      </c>
      <c r="Z8" s="21">
        <v>-99.350421449778835</v>
      </c>
      <c r="AA8" s="22">
        <v>-19320910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127472953</v>
      </c>
      <c r="D13" s="29">
        <f>SUM(D6:D12)</f>
        <v>0</v>
      </c>
      <c r="E13" s="30">
        <f t="shared" si="0"/>
        <v>-7928009</v>
      </c>
      <c r="F13" s="31">
        <f t="shared" si="0"/>
        <v>-7928009</v>
      </c>
      <c r="G13" s="31">
        <f t="shared" si="0"/>
        <v>-1847419</v>
      </c>
      <c r="H13" s="31">
        <f t="shared" si="0"/>
        <v>181520</v>
      </c>
      <c r="I13" s="31">
        <f t="shared" si="0"/>
        <v>-1084693</v>
      </c>
      <c r="J13" s="31">
        <f t="shared" si="0"/>
        <v>-2750592</v>
      </c>
      <c r="K13" s="31">
        <f t="shared" si="0"/>
        <v>-509358</v>
      </c>
      <c r="L13" s="31">
        <f t="shared" si="0"/>
        <v>-595993</v>
      </c>
      <c r="M13" s="31">
        <f t="shared" si="0"/>
        <v>-1957595</v>
      </c>
      <c r="N13" s="31">
        <f t="shared" si="0"/>
        <v>-3062946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-5813538</v>
      </c>
      <c r="X13" s="31">
        <f t="shared" si="0"/>
        <v>-5538234</v>
      </c>
      <c r="Y13" s="31">
        <f t="shared" si="0"/>
        <v>-275304</v>
      </c>
      <c r="Z13" s="32">
        <f>+IF(X13&lt;&gt;0,+(Y13/X13)*100,0)</f>
        <v>4.9709708907207606</v>
      </c>
      <c r="AA13" s="33">
        <f>SUM(AA6:AA12)</f>
        <v>-7928009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26615347</v>
      </c>
      <c r="D17" s="18"/>
      <c r="E17" s="19">
        <v>-256201</v>
      </c>
      <c r="F17" s="20">
        <v>-256201</v>
      </c>
      <c r="G17" s="24">
        <v>25523132</v>
      </c>
      <c r="H17" s="24">
        <v>-2435903</v>
      </c>
      <c r="I17" s="24">
        <v>696994</v>
      </c>
      <c r="J17" s="20">
        <v>23784223</v>
      </c>
      <c r="K17" s="24">
        <v>1096707</v>
      </c>
      <c r="L17" s="24"/>
      <c r="M17" s="20"/>
      <c r="N17" s="24">
        <v>1096707</v>
      </c>
      <c r="O17" s="24"/>
      <c r="P17" s="24"/>
      <c r="Q17" s="20"/>
      <c r="R17" s="24"/>
      <c r="S17" s="24"/>
      <c r="T17" s="20"/>
      <c r="U17" s="24"/>
      <c r="V17" s="24"/>
      <c r="W17" s="24">
        <v>24880930</v>
      </c>
      <c r="X17" s="20">
        <v>-128100</v>
      </c>
      <c r="Y17" s="24">
        <v>25009030</v>
      </c>
      <c r="Z17" s="25">
        <v>-19523.052302888369</v>
      </c>
      <c r="AA17" s="26">
        <v>-256201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26615347</v>
      </c>
      <c r="D25" s="29">
        <f t="shared" ref="D25:Y25" si="1">SUM(D15:D24)</f>
        <v>0</v>
      </c>
      <c r="E25" s="35">
        <f t="shared" si="1"/>
        <v>-256201</v>
      </c>
      <c r="F25" s="36">
        <f t="shared" si="1"/>
        <v>-256201</v>
      </c>
      <c r="G25" s="36">
        <f t="shared" si="1"/>
        <v>25523132</v>
      </c>
      <c r="H25" s="36">
        <f t="shared" si="1"/>
        <v>-2435903</v>
      </c>
      <c r="I25" s="36">
        <f t="shared" si="1"/>
        <v>696994</v>
      </c>
      <c r="J25" s="36">
        <f t="shared" si="1"/>
        <v>23784223</v>
      </c>
      <c r="K25" s="36">
        <f t="shared" si="1"/>
        <v>1096707</v>
      </c>
      <c r="L25" s="36">
        <f t="shared" si="1"/>
        <v>0</v>
      </c>
      <c r="M25" s="36">
        <f t="shared" si="1"/>
        <v>0</v>
      </c>
      <c r="N25" s="36">
        <f t="shared" si="1"/>
        <v>1096707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24880930</v>
      </c>
      <c r="X25" s="36">
        <f t="shared" si="1"/>
        <v>-128100</v>
      </c>
      <c r="Y25" s="36">
        <f t="shared" si="1"/>
        <v>25009030</v>
      </c>
      <c r="Z25" s="37">
        <f>+IF(X25&lt;&gt;0,+(Y25/X25)*100,0)</f>
        <v>-19523.052302888369</v>
      </c>
      <c r="AA25" s="38">
        <f>SUM(AA15:AA24)</f>
        <v>-256201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154088300</v>
      </c>
      <c r="D26" s="29">
        <f>+D13+D25</f>
        <v>0</v>
      </c>
      <c r="E26" s="30">
        <f t="shared" si="2"/>
        <v>-8184210</v>
      </c>
      <c r="F26" s="31">
        <f t="shared" si="2"/>
        <v>-8184210</v>
      </c>
      <c r="G26" s="31">
        <f t="shared" si="2"/>
        <v>23675713</v>
      </c>
      <c r="H26" s="31">
        <f t="shared" si="2"/>
        <v>-2254383</v>
      </c>
      <c r="I26" s="31">
        <f t="shared" si="2"/>
        <v>-387699</v>
      </c>
      <c r="J26" s="31">
        <f t="shared" si="2"/>
        <v>21033631</v>
      </c>
      <c r="K26" s="31">
        <f t="shared" si="2"/>
        <v>587349</v>
      </c>
      <c r="L26" s="31">
        <f t="shared" si="2"/>
        <v>-595993</v>
      </c>
      <c r="M26" s="31">
        <f t="shared" si="2"/>
        <v>-1957595</v>
      </c>
      <c r="N26" s="31">
        <f t="shared" si="2"/>
        <v>-1966239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19067392</v>
      </c>
      <c r="X26" s="31">
        <f t="shared" si="2"/>
        <v>-5666334</v>
      </c>
      <c r="Y26" s="31">
        <f t="shared" si="2"/>
        <v>24733726</v>
      </c>
      <c r="Z26" s="32">
        <f>+IF(X26&lt;&gt;0,+(Y26/X26)*100,0)</f>
        <v>-436.50314294921549</v>
      </c>
      <c r="AA26" s="33">
        <f>+AA13+AA25</f>
        <v>-8184210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4000956</v>
      </c>
      <c r="D32" s="18"/>
      <c r="E32" s="19"/>
      <c r="F32" s="20"/>
      <c r="G32" s="20">
        <v>10180678</v>
      </c>
      <c r="H32" s="20">
        <v>498147</v>
      </c>
      <c r="I32" s="20">
        <v>5820880</v>
      </c>
      <c r="J32" s="20">
        <v>16499705</v>
      </c>
      <c r="K32" s="20">
        <v>2549736</v>
      </c>
      <c r="L32" s="20">
        <v>3493873</v>
      </c>
      <c r="M32" s="20">
        <v>2027292</v>
      </c>
      <c r="N32" s="20">
        <v>8070901</v>
      </c>
      <c r="O32" s="20"/>
      <c r="P32" s="20"/>
      <c r="Q32" s="20"/>
      <c r="R32" s="20"/>
      <c r="S32" s="20"/>
      <c r="T32" s="20"/>
      <c r="U32" s="20"/>
      <c r="V32" s="20"/>
      <c r="W32" s="20">
        <v>24570606</v>
      </c>
      <c r="X32" s="20"/>
      <c r="Y32" s="20">
        <v>24570606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-696994</v>
      </c>
      <c r="J33" s="20">
        <v>-696994</v>
      </c>
      <c r="K33" s="20"/>
      <c r="L33" s="20">
        <v>-1096707</v>
      </c>
      <c r="M33" s="20"/>
      <c r="N33" s="20">
        <v>-1096707</v>
      </c>
      <c r="O33" s="20"/>
      <c r="P33" s="20"/>
      <c r="Q33" s="20"/>
      <c r="R33" s="20"/>
      <c r="S33" s="20"/>
      <c r="T33" s="20"/>
      <c r="U33" s="20"/>
      <c r="V33" s="20"/>
      <c r="W33" s="20">
        <v>-1793701</v>
      </c>
      <c r="X33" s="20"/>
      <c r="Y33" s="20">
        <v>-1793701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4000956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10180678</v>
      </c>
      <c r="H37" s="31">
        <f t="shared" si="3"/>
        <v>498147</v>
      </c>
      <c r="I37" s="31">
        <f t="shared" si="3"/>
        <v>5123886</v>
      </c>
      <c r="J37" s="31">
        <f t="shared" si="3"/>
        <v>15802711</v>
      </c>
      <c r="K37" s="31">
        <f t="shared" si="3"/>
        <v>2549736</v>
      </c>
      <c r="L37" s="31">
        <f t="shared" si="3"/>
        <v>2397166</v>
      </c>
      <c r="M37" s="31">
        <f t="shared" si="3"/>
        <v>2027292</v>
      </c>
      <c r="N37" s="31">
        <f t="shared" si="3"/>
        <v>6974194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22776905</v>
      </c>
      <c r="X37" s="31">
        <f t="shared" si="3"/>
        <v>0</v>
      </c>
      <c r="Y37" s="31">
        <f t="shared" si="3"/>
        <v>22776905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4000956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10180678</v>
      </c>
      <c r="H44" s="31">
        <f t="shared" si="5"/>
        <v>498147</v>
      </c>
      <c r="I44" s="31">
        <f t="shared" si="5"/>
        <v>5123886</v>
      </c>
      <c r="J44" s="31">
        <f t="shared" si="5"/>
        <v>15802711</v>
      </c>
      <c r="K44" s="31">
        <f t="shared" si="5"/>
        <v>2549736</v>
      </c>
      <c r="L44" s="31">
        <f t="shared" si="5"/>
        <v>2397166</v>
      </c>
      <c r="M44" s="31">
        <f t="shared" si="5"/>
        <v>2027292</v>
      </c>
      <c r="N44" s="31">
        <f t="shared" si="5"/>
        <v>6974194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22776905</v>
      </c>
      <c r="X44" s="31">
        <f t="shared" si="5"/>
        <v>0</v>
      </c>
      <c r="Y44" s="31">
        <f t="shared" si="5"/>
        <v>22776905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150087344</v>
      </c>
      <c r="D45" s="42">
        <f t="shared" si="6"/>
        <v>0</v>
      </c>
      <c r="E45" s="43">
        <f t="shared" si="6"/>
        <v>-8184210</v>
      </c>
      <c r="F45" s="44">
        <f t="shared" si="6"/>
        <v>-8184210</v>
      </c>
      <c r="G45" s="44">
        <f t="shared" si="6"/>
        <v>13495035</v>
      </c>
      <c r="H45" s="44">
        <f t="shared" si="6"/>
        <v>-2752530</v>
      </c>
      <c r="I45" s="44">
        <f t="shared" si="6"/>
        <v>-5511585</v>
      </c>
      <c r="J45" s="44">
        <f t="shared" si="6"/>
        <v>5230920</v>
      </c>
      <c r="K45" s="44">
        <f t="shared" si="6"/>
        <v>-1962387</v>
      </c>
      <c r="L45" s="44">
        <f t="shared" si="6"/>
        <v>-2993159</v>
      </c>
      <c r="M45" s="44">
        <f t="shared" si="6"/>
        <v>-3984887</v>
      </c>
      <c r="N45" s="44">
        <f t="shared" si="6"/>
        <v>-8940433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-3709513</v>
      </c>
      <c r="X45" s="44">
        <f t="shared" si="6"/>
        <v>-5666334</v>
      </c>
      <c r="Y45" s="44">
        <f t="shared" si="6"/>
        <v>1956821</v>
      </c>
      <c r="Z45" s="45">
        <f>+IF(X45&lt;&gt;0,+(Y45/X45)*100,0)</f>
        <v>-34.534162652607485</v>
      </c>
      <c r="AA45" s="46">
        <f>+AA26-AA44</f>
        <v>-8184210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-8184210</v>
      </c>
      <c r="F47" s="20">
        <v>-8184210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-5666334</v>
      </c>
      <c r="Y47" s="20">
        <v>5666334</v>
      </c>
      <c r="Z47" s="47">
        <v>-100</v>
      </c>
      <c r="AA47" s="22">
        <v>-8184210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-8184210</v>
      </c>
      <c r="F50" s="52">
        <f t="shared" si="7"/>
        <v>-8184210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-5666334</v>
      </c>
      <c r="Y50" s="52">
        <f t="shared" si="7"/>
        <v>5666334</v>
      </c>
      <c r="Z50" s="53">
        <f>+IF(X50&lt;&gt;0,+(Y50/X50)*100,0)</f>
        <v>-100</v>
      </c>
      <c r="AA50" s="54">
        <f>SUM(AA47:AA49)</f>
        <v>-8184210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-9911484</v>
      </c>
      <c r="F6" s="20">
        <v>-9911484</v>
      </c>
      <c r="G6" s="20">
        <v>47005743</v>
      </c>
      <c r="H6" s="20">
        <v>6104819</v>
      </c>
      <c r="I6" s="20">
        <v>5269147</v>
      </c>
      <c r="J6" s="20">
        <v>58379709</v>
      </c>
      <c r="K6" s="20">
        <v>4519570</v>
      </c>
      <c r="L6" s="20"/>
      <c r="M6" s="20">
        <v>3161095</v>
      </c>
      <c r="N6" s="20">
        <v>7680665</v>
      </c>
      <c r="O6" s="20"/>
      <c r="P6" s="20"/>
      <c r="Q6" s="20"/>
      <c r="R6" s="20"/>
      <c r="S6" s="20"/>
      <c r="T6" s="20"/>
      <c r="U6" s="20"/>
      <c r="V6" s="20"/>
      <c r="W6" s="20">
        <v>66060374</v>
      </c>
      <c r="X6" s="20">
        <v>-4955742</v>
      </c>
      <c r="Y6" s="20">
        <v>71016116</v>
      </c>
      <c r="Z6" s="21">
        <v>-1433.0067223031385</v>
      </c>
      <c r="AA6" s="22">
        <v>-9911484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-19736813</v>
      </c>
      <c r="F7" s="20">
        <v>-19736813</v>
      </c>
      <c r="G7" s="20">
        <v>16248949</v>
      </c>
      <c r="H7" s="20">
        <v>2059255</v>
      </c>
      <c r="I7" s="20">
        <v>1804411</v>
      </c>
      <c r="J7" s="20">
        <v>20112615</v>
      </c>
      <c r="K7" s="20">
        <v>233627</v>
      </c>
      <c r="L7" s="20"/>
      <c r="M7" s="20">
        <v>562765</v>
      </c>
      <c r="N7" s="20">
        <v>796392</v>
      </c>
      <c r="O7" s="20"/>
      <c r="P7" s="20"/>
      <c r="Q7" s="20"/>
      <c r="R7" s="20"/>
      <c r="S7" s="20"/>
      <c r="T7" s="20"/>
      <c r="U7" s="20"/>
      <c r="V7" s="20"/>
      <c r="W7" s="20">
        <v>20909007</v>
      </c>
      <c r="X7" s="20">
        <v>-10081607</v>
      </c>
      <c r="Y7" s="20">
        <v>30990614</v>
      </c>
      <c r="Z7" s="21">
        <v>-307.39756072618184</v>
      </c>
      <c r="AA7" s="22">
        <v>-19736813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-8487672</v>
      </c>
      <c r="F8" s="20">
        <v>-8487672</v>
      </c>
      <c r="G8" s="20">
        <v>735080</v>
      </c>
      <c r="H8" s="20">
        <v>763461</v>
      </c>
      <c r="I8" s="20">
        <v>788819</v>
      </c>
      <c r="J8" s="20">
        <v>2287360</v>
      </c>
      <c r="K8" s="20">
        <v>851505</v>
      </c>
      <c r="L8" s="20"/>
      <c r="M8" s="20">
        <v>872360</v>
      </c>
      <c r="N8" s="20">
        <v>1723865</v>
      </c>
      <c r="O8" s="20"/>
      <c r="P8" s="20"/>
      <c r="Q8" s="20"/>
      <c r="R8" s="20"/>
      <c r="S8" s="20"/>
      <c r="T8" s="20"/>
      <c r="U8" s="20"/>
      <c r="V8" s="20"/>
      <c r="W8" s="20">
        <v>4011225</v>
      </c>
      <c r="X8" s="20">
        <v>-4243836</v>
      </c>
      <c r="Y8" s="20">
        <v>8255061</v>
      </c>
      <c r="Z8" s="21">
        <v>-194.51885039855452</v>
      </c>
      <c r="AA8" s="22">
        <v>-8487672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-315312</v>
      </c>
      <c r="F10" s="20">
        <v>-315312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-157656</v>
      </c>
      <c r="Y10" s="20">
        <v>157656</v>
      </c>
      <c r="Z10" s="21">
        <v>-100</v>
      </c>
      <c r="AA10" s="22">
        <v>-315312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5846436</v>
      </c>
      <c r="H11" s="24">
        <v>1665838</v>
      </c>
      <c r="I11" s="24">
        <v>4346582</v>
      </c>
      <c r="J11" s="20">
        <v>11858856</v>
      </c>
      <c r="K11" s="24">
        <v>554463</v>
      </c>
      <c r="L11" s="24"/>
      <c r="M11" s="20">
        <v>175092</v>
      </c>
      <c r="N11" s="24">
        <v>729555</v>
      </c>
      <c r="O11" s="24"/>
      <c r="P11" s="24"/>
      <c r="Q11" s="20"/>
      <c r="R11" s="24"/>
      <c r="S11" s="24"/>
      <c r="T11" s="20"/>
      <c r="U11" s="24"/>
      <c r="V11" s="24"/>
      <c r="W11" s="24">
        <v>12588411</v>
      </c>
      <c r="X11" s="20"/>
      <c r="Y11" s="24">
        <v>12588411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-38451281</v>
      </c>
      <c r="F13" s="31">
        <f t="shared" si="0"/>
        <v>-38451281</v>
      </c>
      <c r="G13" s="31">
        <f t="shared" si="0"/>
        <v>69836208</v>
      </c>
      <c r="H13" s="31">
        <f t="shared" si="0"/>
        <v>10593373</v>
      </c>
      <c r="I13" s="31">
        <f t="shared" si="0"/>
        <v>12208959</v>
      </c>
      <c r="J13" s="31">
        <f t="shared" si="0"/>
        <v>92638540</v>
      </c>
      <c r="K13" s="31">
        <f t="shared" si="0"/>
        <v>6159165</v>
      </c>
      <c r="L13" s="31">
        <f t="shared" si="0"/>
        <v>0</v>
      </c>
      <c r="M13" s="31">
        <f t="shared" si="0"/>
        <v>4771312</v>
      </c>
      <c r="N13" s="31">
        <f t="shared" si="0"/>
        <v>10930477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103569017</v>
      </c>
      <c r="X13" s="31">
        <f t="shared" si="0"/>
        <v>-19438841</v>
      </c>
      <c r="Y13" s="31">
        <f t="shared" si="0"/>
        <v>123007858</v>
      </c>
      <c r="Z13" s="32">
        <f>+IF(X13&lt;&gt;0,+(Y13/X13)*100,0)</f>
        <v>-632.79419796684374</v>
      </c>
      <c r="AA13" s="33">
        <f>SUM(AA6:AA12)</f>
        <v>-38451281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-935829</v>
      </c>
      <c r="F17" s="20">
        <v>-935829</v>
      </c>
      <c r="G17" s="24">
        <v>-1570616</v>
      </c>
      <c r="H17" s="24">
        <v>1234984</v>
      </c>
      <c r="I17" s="24">
        <v>-834364</v>
      </c>
      <c r="J17" s="20">
        <v>-1169996</v>
      </c>
      <c r="K17" s="24">
        <v>-457152</v>
      </c>
      <c r="L17" s="24"/>
      <c r="M17" s="20">
        <v>-457134</v>
      </c>
      <c r="N17" s="24">
        <v>-914286</v>
      </c>
      <c r="O17" s="24"/>
      <c r="P17" s="24"/>
      <c r="Q17" s="20"/>
      <c r="R17" s="24"/>
      <c r="S17" s="24"/>
      <c r="T17" s="20"/>
      <c r="U17" s="24"/>
      <c r="V17" s="24"/>
      <c r="W17" s="24">
        <v>-2084282</v>
      </c>
      <c r="X17" s="20">
        <v>1666773</v>
      </c>
      <c r="Y17" s="24">
        <v>-3751055</v>
      </c>
      <c r="Z17" s="25">
        <v>-225.04894187750821</v>
      </c>
      <c r="AA17" s="26">
        <v>-935829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-935829</v>
      </c>
      <c r="F25" s="36">
        <f t="shared" si="1"/>
        <v>-935829</v>
      </c>
      <c r="G25" s="36">
        <f t="shared" si="1"/>
        <v>-1570616</v>
      </c>
      <c r="H25" s="36">
        <f t="shared" si="1"/>
        <v>1234984</v>
      </c>
      <c r="I25" s="36">
        <f t="shared" si="1"/>
        <v>-834364</v>
      </c>
      <c r="J25" s="36">
        <f t="shared" si="1"/>
        <v>-1169996</v>
      </c>
      <c r="K25" s="36">
        <f t="shared" si="1"/>
        <v>-457152</v>
      </c>
      <c r="L25" s="36">
        <f t="shared" si="1"/>
        <v>0</v>
      </c>
      <c r="M25" s="36">
        <f t="shared" si="1"/>
        <v>-457134</v>
      </c>
      <c r="N25" s="36">
        <f t="shared" si="1"/>
        <v>-914286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-2084282</v>
      </c>
      <c r="X25" s="36">
        <f t="shared" si="1"/>
        <v>1666773</v>
      </c>
      <c r="Y25" s="36">
        <f t="shared" si="1"/>
        <v>-3751055</v>
      </c>
      <c r="Z25" s="37">
        <f>+IF(X25&lt;&gt;0,+(Y25/X25)*100,0)</f>
        <v>-225.04894187750821</v>
      </c>
      <c r="AA25" s="38">
        <f>SUM(AA15:AA24)</f>
        <v>-935829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-39387110</v>
      </c>
      <c r="F26" s="31">
        <f t="shared" si="2"/>
        <v>-39387110</v>
      </c>
      <c r="G26" s="31">
        <f t="shared" si="2"/>
        <v>68265592</v>
      </c>
      <c r="H26" s="31">
        <f t="shared" si="2"/>
        <v>11828357</v>
      </c>
      <c r="I26" s="31">
        <f t="shared" si="2"/>
        <v>11374595</v>
      </c>
      <c r="J26" s="31">
        <f t="shared" si="2"/>
        <v>91468544</v>
      </c>
      <c r="K26" s="31">
        <f t="shared" si="2"/>
        <v>5702013</v>
      </c>
      <c r="L26" s="31">
        <f t="shared" si="2"/>
        <v>0</v>
      </c>
      <c r="M26" s="31">
        <f t="shared" si="2"/>
        <v>4314178</v>
      </c>
      <c r="N26" s="31">
        <f t="shared" si="2"/>
        <v>10016191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101484735</v>
      </c>
      <c r="X26" s="31">
        <f t="shared" si="2"/>
        <v>-17772068</v>
      </c>
      <c r="Y26" s="31">
        <f t="shared" si="2"/>
        <v>119256803</v>
      </c>
      <c r="Z26" s="32">
        <f>+IF(X26&lt;&gt;0,+(Y26/X26)*100,0)</f>
        <v>-671.03503655286488</v>
      </c>
      <c r="AA26" s="33">
        <f>+AA13+AA25</f>
        <v>-39387110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-35755</v>
      </c>
      <c r="F31" s="20">
        <v>-35755</v>
      </c>
      <c r="G31" s="20">
        <v>-54661</v>
      </c>
      <c r="H31" s="20">
        <v>-2800</v>
      </c>
      <c r="I31" s="20">
        <v>-3052</v>
      </c>
      <c r="J31" s="20">
        <v>-60513</v>
      </c>
      <c r="K31" s="20"/>
      <c r="L31" s="20"/>
      <c r="M31" s="20">
        <v>-117</v>
      </c>
      <c r="N31" s="20">
        <v>-117</v>
      </c>
      <c r="O31" s="20"/>
      <c r="P31" s="20"/>
      <c r="Q31" s="20"/>
      <c r="R31" s="20"/>
      <c r="S31" s="20"/>
      <c r="T31" s="20"/>
      <c r="U31" s="20"/>
      <c r="V31" s="20"/>
      <c r="W31" s="20">
        <v>-60630</v>
      </c>
      <c r="X31" s="20">
        <v>-35755</v>
      </c>
      <c r="Y31" s="20">
        <v>-24875</v>
      </c>
      <c r="Z31" s="21">
        <v>69.570689414067971</v>
      </c>
      <c r="AA31" s="22">
        <v>-35755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1864938</v>
      </c>
      <c r="F32" s="20">
        <v>1864938</v>
      </c>
      <c r="G32" s="20">
        <v>41215343</v>
      </c>
      <c r="H32" s="20">
        <v>12683752</v>
      </c>
      <c r="I32" s="20">
        <v>38375067</v>
      </c>
      <c r="J32" s="20">
        <v>92274162</v>
      </c>
      <c r="K32" s="20">
        <v>4178276</v>
      </c>
      <c r="L32" s="20"/>
      <c r="M32" s="20">
        <v>-1134872</v>
      </c>
      <c r="N32" s="20">
        <v>3043404</v>
      </c>
      <c r="O32" s="20"/>
      <c r="P32" s="20"/>
      <c r="Q32" s="20"/>
      <c r="R32" s="20"/>
      <c r="S32" s="20"/>
      <c r="T32" s="20"/>
      <c r="U32" s="20"/>
      <c r="V32" s="20"/>
      <c r="W32" s="20">
        <v>95317566</v>
      </c>
      <c r="X32" s="20">
        <v>1864938</v>
      </c>
      <c r="Y32" s="20">
        <v>93452628</v>
      </c>
      <c r="Z32" s="21">
        <v>5011.0313586832381</v>
      </c>
      <c r="AA32" s="22">
        <v>1864938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4907940</v>
      </c>
      <c r="F35" s="20">
        <v>4907940</v>
      </c>
      <c r="G35" s="20">
        <v>2429137</v>
      </c>
      <c r="H35" s="20">
        <v>191249</v>
      </c>
      <c r="I35" s="20">
        <v>198535</v>
      </c>
      <c r="J35" s="20">
        <v>2818921</v>
      </c>
      <c r="K35" s="20">
        <v>53571</v>
      </c>
      <c r="L35" s="20"/>
      <c r="M35" s="20">
        <v>792755</v>
      </c>
      <c r="N35" s="20">
        <v>846326</v>
      </c>
      <c r="O35" s="20"/>
      <c r="P35" s="20"/>
      <c r="Q35" s="20"/>
      <c r="R35" s="20"/>
      <c r="S35" s="20"/>
      <c r="T35" s="20"/>
      <c r="U35" s="20"/>
      <c r="V35" s="20"/>
      <c r="W35" s="20">
        <v>3665247</v>
      </c>
      <c r="X35" s="20">
        <v>2453970</v>
      </c>
      <c r="Y35" s="20">
        <v>1211277</v>
      </c>
      <c r="Z35" s="21">
        <v>49.359894375236863</v>
      </c>
      <c r="AA35" s="22">
        <v>4907940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6737123</v>
      </c>
      <c r="F37" s="31">
        <f t="shared" si="3"/>
        <v>6737123</v>
      </c>
      <c r="G37" s="31">
        <f t="shared" si="3"/>
        <v>43589819</v>
      </c>
      <c r="H37" s="31">
        <f t="shared" si="3"/>
        <v>12872201</v>
      </c>
      <c r="I37" s="31">
        <f t="shared" si="3"/>
        <v>38570550</v>
      </c>
      <c r="J37" s="31">
        <f t="shared" si="3"/>
        <v>95032570</v>
      </c>
      <c r="K37" s="31">
        <f t="shared" si="3"/>
        <v>4231847</v>
      </c>
      <c r="L37" s="31">
        <f t="shared" si="3"/>
        <v>0</v>
      </c>
      <c r="M37" s="31">
        <f t="shared" si="3"/>
        <v>-342234</v>
      </c>
      <c r="N37" s="31">
        <f t="shared" si="3"/>
        <v>3889613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98922183</v>
      </c>
      <c r="X37" s="31">
        <f t="shared" si="3"/>
        <v>4283153</v>
      </c>
      <c r="Y37" s="31">
        <f t="shared" si="3"/>
        <v>94639030</v>
      </c>
      <c r="Z37" s="32">
        <f>+IF(X37&lt;&gt;0,+(Y37/X37)*100,0)</f>
        <v>2209.5645427562358</v>
      </c>
      <c r="AA37" s="33">
        <f>SUM(AA29:AA36)</f>
        <v>6737123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6737123</v>
      </c>
      <c r="F44" s="31">
        <f t="shared" si="5"/>
        <v>6737123</v>
      </c>
      <c r="G44" s="31">
        <f t="shared" si="5"/>
        <v>43589819</v>
      </c>
      <c r="H44" s="31">
        <f t="shared" si="5"/>
        <v>12872201</v>
      </c>
      <c r="I44" s="31">
        <f t="shared" si="5"/>
        <v>38570550</v>
      </c>
      <c r="J44" s="31">
        <f t="shared" si="5"/>
        <v>95032570</v>
      </c>
      <c r="K44" s="31">
        <f t="shared" si="5"/>
        <v>4231847</v>
      </c>
      <c r="L44" s="31">
        <f t="shared" si="5"/>
        <v>0</v>
      </c>
      <c r="M44" s="31">
        <f t="shared" si="5"/>
        <v>-342234</v>
      </c>
      <c r="N44" s="31">
        <f t="shared" si="5"/>
        <v>3889613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98922183</v>
      </c>
      <c r="X44" s="31">
        <f t="shared" si="5"/>
        <v>4283153</v>
      </c>
      <c r="Y44" s="31">
        <f t="shared" si="5"/>
        <v>94639030</v>
      </c>
      <c r="Z44" s="32">
        <f>+IF(X44&lt;&gt;0,+(Y44/X44)*100,0)</f>
        <v>2209.5645427562358</v>
      </c>
      <c r="AA44" s="33">
        <f>+AA37+AA43</f>
        <v>6737123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-46124233</v>
      </c>
      <c r="F45" s="44">
        <f t="shared" si="6"/>
        <v>-46124233</v>
      </c>
      <c r="G45" s="44">
        <f t="shared" si="6"/>
        <v>24675773</v>
      </c>
      <c r="H45" s="44">
        <f t="shared" si="6"/>
        <v>-1043844</v>
      </c>
      <c r="I45" s="44">
        <f t="shared" si="6"/>
        <v>-27195955</v>
      </c>
      <c r="J45" s="44">
        <f t="shared" si="6"/>
        <v>-3564026</v>
      </c>
      <c r="K45" s="44">
        <f t="shared" si="6"/>
        <v>1470166</v>
      </c>
      <c r="L45" s="44">
        <f t="shared" si="6"/>
        <v>0</v>
      </c>
      <c r="M45" s="44">
        <f t="shared" si="6"/>
        <v>4656412</v>
      </c>
      <c r="N45" s="44">
        <f t="shared" si="6"/>
        <v>6126578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2562552</v>
      </c>
      <c r="X45" s="44">
        <f t="shared" si="6"/>
        <v>-22055221</v>
      </c>
      <c r="Y45" s="44">
        <f t="shared" si="6"/>
        <v>24617773</v>
      </c>
      <c r="Z45" s="45">
        <f>+IF(X45&lt;&gt;0,+(Y45/X45)*100,0)</f>
        <v>-111.61879992043606</v>
      </c>
      <c r="AA45" s="46">
        <f>+AA26-AA44</f>
        <v>-46124233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-48138024</v>
      </c>
      <c r="F47" s="20">
        <v>-48138024</v>
      </c>
      <c r="G47" s="20">
        <v>3236218</v>
      </c>
      <c r="H47" s="20">
        <v>-3736851</v>
      </c>
      <c r="I47" s="20">
        <v>-3666528</v>
      </c>
      <c r="J47" s="20">
        <v>-4167161</v>
      </c>
      <c r="K47" s="20">
        <v>503724</v>
      </c>
      <c r="L47" s="20"/>
      <c r="M47" s="20">
        <v>4656295</v>
      </c>
      <c r="N47" s="20">
        <v>5160019</v>
      </c>
      <c r="O47" s="20"/>
      <c r="P47" s="20"/>
      <c r="Q47" s="20"/>
      <c r="R47" s="20"/>
      <c r="S47" s="20"/>
      <c r="T47" s="20"/>
      <c r="U47" s="20"/>
      <c r="V47" s="20"/>
      <c r="W47" s="20">
        <v>992858</v>
      </c>
      <c r="X47" s="20">
        <v>-24069012</v>
      </c>
      <c r="Y47" s="20">
        <v>25061870</v>
      </c>
      <c r="Z47" s="47">
        <v>-104.12504676137102</v>
      </c>
      <c r="AA47" s="22">
        <v>-48138024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-48138024</v>
      </c>
      <c r="F50" s="52">
        <f t="shared" si="7"/>
        <v>-48138024</v>
      </c>
      <c r="G50" s="52">
        <f t="shared" si="7"/>
        <v>3236218</v>
      </c>
      <c r="H50" s="52">
        <f t="shared" si="7"/>
        <v>-3736851</v>
      </c>
      <c r="I50" s="52">
        <f t="shared" si="7"/>
        <v>-3666528</v>
      </c>
      <c r="J50" s="52">
        <f t="shared" si="7"/>
        <v>-4167161</v>
      </c>
      <c r="K50" s="52">
        <f t="shared" si="7"/>
        <v>503724</v>
      </c>
      <c r="L50" s="52">
        <f t="shared" si="7"/>
        <v>0</v>
      </c>
      <c r="M50" s="52">
        <f t="shared" si="7"/>
        <v>4656295</v>
      </c>
      <c r="N50" s="52">
        <f t="shared" si="7"/>
        <v>5160019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992858</v>
      </c>
      <c r="X50" s="52">
        <f t="shared" si="7"/>
        <v>-24069012</v>
      </c>
      <c r="Y50" s="52">
        <f t="shared" si="7"/>
        <v>25061870</v>
      </c>
      <c r="Z50" s="53">
        <f>+IF(X50&lt;&gt;0,+(Y50/X50)*100,0)</f>
        <v>-104.12504676137102</v>
      </c>
      <c r="AA50" s="54">
        <f>SUM(AA47:AA49)</f>
        <v>-48138024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128639293</v>
      </c>
      <c r="D7" s="18"/>
      <c r="E7" s="19">
        <v>33801723</v>
      </c>
      <c r="F7" s="20">
        <v>33801723</v>
      </c>
      <c r="G7" s="20">
        <v>143411294</v>
      </c>
      <c r="H7" s="20">
        <v>-43419034</v>
      </c>
      <c r="I7" s="20">
        <v>12200298</v>
      </c>
      <c r="J7" s="20">
        <v>112192558</v>
      </c>
      <c r="K7" s="20">
        <v>-9001641</v>
      </c>
      <c r="L7" s="20">
        <v>3972034</v>
      </c>
      <c r="M7" s="20">
        <v>1974312</v>
      </c>
      <c r="N7" s="20">
        <v>-3055295</v>
      </c>
      <c r="O7" s="20"/>
      <c r="P7" s="20"/>
      <c r="Q7" s="20"/>
      <c r="R7" s="20"/>
      <c r="S7" s="20"/>
      <c r="T7" s="20"/>
      <c r="U7" s="20"/>
      <c r="V7" s="20"/>
      <c r="W7" s="20">
        <v>109137263</v>
      </c>
      <c r="X7" s="20">
        <v>16900884</v>
      </c>
      <c r="Y7" s="20">
        <v>92236379</v>
      </c>
      <c r="Z7" s="21">
        <v>545.74884366995241</v>
      </c>
      <c r="AA7" s="22">
        <v>33801723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128639293</v>
      </c>
      <c r="D13" s="29">
        <f>SUM(D6:D12)</f>
        <v>0</v>
      </c>
      <c r="E13" s="30">
        <f t="shared" si="0"/>
        <v>33801723</v>
      </c>
      <c r="F13" s="31">
        <f t="shared" si="0"/>
        <v>33801723</v>
      </c>
      <c r="G13" s="31">
        <f t="shared" si="0"/>
        <v>143411294</v>
      </c>
      <c r="H13" s="31">
        <f t="shared" si="0"/>
        <v>-43419034</v>
      </c>
      <c r="I13" s="31">
        <f t="shared" si="0"/>
        <v>12200298</v>
      </c>
      <c r="J13" s="31">
        <f t="shared" si="0"/>
        <v>112192558</v>
      </c>
      <c r="K13" s="31">
        <f t="shared" si="0"/>
        <v>-9001641</v>
      </c>
      <c r="L13" s="31">
        <f t="shared" si="0"/>
        <v>3972034</v>
      </c>
      <c r="M13" s="31">
        <f t="shared" si="0"/>
        <v>1974312</v>
      </c>
      <c r="N13" s="31">
        <f t="shared" si="0"/>
        <v>-3055295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109137263</v>
      </c>
      <c r="X13" s="31">
        <f t="shared" si="0"/>
        <v>16900884</v>
      </c>
      <c r="Y13" s="31">
        <f t="shared" si="0"/>
        <v>92236379</v>
      </c>
      <c r="Z13" s="32">
        <f>+IF(X13&lt;&gt;0,+(Y13/X13)*100,0)</f>
        <v>545.74884366995241</v>
      </c>
      <c r="AA13" s="33">
        <f>SUM(AA6:AA12)</f>
        <v>33801723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297864227</v>
      </c>
      <c r="D17" s="18"/>
      <c r="E17" s="19">
        <v>622579901</v>
      </c>
      <c r="F17" s="20">
        <v>622579901</v>
      </c>
      <c r="G17" s="24">
        <v>297728345</v>
      </c>
      <c r="H17" s="24">
        <v>285375</v>
      </c>
      <c r="I17" s="24"/>
      <c r="J17" s="20">
        <v>298013720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298013720</v>
      </c>
      <c r="X17" s="20">
        <v>311290038</v>
      </c>
      <c r="Y17" s="24">
        <v>-13276318</v>
      </c>
      <c r="Z17" s="25">
        <v>-4.2649350699748378</v>
      </c>
      <c r="AA17" s="26">
        <v>622579901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297864227</v>
      </c>
      <c r="D25" s="29">
        <f t="shared" ref="D25:Y25" si="1">SUM(D15:D24)</f>
        <v>0</v>
      </c>
      <c r="E25" s="35">
        <f t="shared" si="1"/>
        <v>622579901</v>
      </c>
      <c r="F25" s="36">
        <f t="shared" si="1"/>
        <v>622579901</v>
      </c>
      <c r="G25" s="36">
        <f t="shared" si="1"/>
        <v>297728345</v>
      </c>
      <c r="H25" s="36">
        <f t="shared" si="1"/>
        <v>285375</v>
      </c>
      <c r="I25" s="36">
        <f t="shared" si="1"/>
        <v>0</v>
      </c>
      <c r="J25" s="36">
        <f t="shared" si="1"/>
        <v>298013720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298013720</v>
      </c>
      <c r="X25" s="36">
        <f t="shared" si="1"/>
        <v>311290038</v>
      </c>
      <c r="Y25" s="36">
        <f t="shared" si="1"/>
        <v>-13276318</v>
      </c>
      <c r="Z25" s="37">
        <f>+IF(X25&lt;&gt;0,+(Y25/X25)*100,0)</f>
        <v>-4.2649350699748378</v>
      </c>
      <c r="AA25" s="38">
        <f>SUM(AA15:AA24)</f>
        <v>622579901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426503520</v>
      </c>
      <c r="D26" s="29">
        <f>+D13+D25</f>
        <v>0</v>
      </c>
      <c r="E26" s="30">
        <f t="shared" si="2"/>
        <v>656381624</v>
      </c>
      <c r="F26" s="31">
        <f t="shared" si="2"/>
        <v>656381624</v>
      </c>
      <c r="G26" s="31">
        <f t="shared" si="2"/>
        <v>441139639</v>
      </c>
      <c r="H26" s="31">
        <f t="shared" si="2"/>
        <v>-43133659</v>
      </c>
      <c r="I26" s="31">
        <f t="shared" si="2"/>
        <v>12200298</v>
      </c>
      <c r="J26" s="31">
        <f t="shared" si="2"/>
        <v>410206278</v>
      </c>
      <c r="K26" s="31">
        <f t="shared" si="2"/>
        <v>-9001641</v>
      </c>
      <c r="L26" s="31">
        <f t="shared" si="2"/>
        <v>3972034</v>
      </c>
      <c r="M26" s="31">
        <f t="shared" si="2"/>
        <v>1974312</v>
      </c>
      <c r="N26" s="31">
        <f t="shared" si="2"/>
        <v>-3055295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407150983</v>
      </c>
      <c r="X26" s="31">
        <f t="shared" si="2"/>
        <v>328190922</v>
      </c>
      <c r="Y26" s="31">
        <f t="shared" si="2"/>
        <v>78960061</v>
      </c>
      <c r="Z26" s="32">
        <f>+IF(X26&lt;&gt;0,+(Y26/X26)*100,0)</f>
        <v>24.059184976481465</v>
      </c>
      <c r="AA26" s="33">
        <f>+AA13+AA25</f>
        <v>656381624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4974547</v>
      </c>
      <c r="D31" s="18"/>
      <c r="E31" s="19">
        <v>4607515</v>
      </c>
      <c r="F31" s="20">
        <v>4607515</v>
      </c>
      <c r="G31" s="20">
        <v>4999368</v>
      </c>
      <c r="H31" s="20">
        <v>8066</v>
      </c>
      <c r="I31" s="20">
        <v>-52510</v>
      </c>
      <c r="J31" s="20">
        <v>4954924</v>
      </c>
      <c r="K31" s="20">
        <v>1116013</v>
      </c>
      <c r="L31" s="20">
        <v>10451</v>
      </c>
      <c r="M31" s="20">
        <v>-2083</v>
      </c>
      <c r="N31" s="20">
        <v>1124381</v>
      </c>
      <c r="O31" s="20"/>
      <c r="P31" s="20"/>
      <c r="Q31" s="20"/>
      <c r="R31" s="20"/>
      <c r="S31" s="20"/>
      <c r="T31" s="20"/>
      <c r="U31" s="20"/>
      <c r="V31" s="20"/>
      <c r="W31" s="20">
        <v>6079305</v>
      </c>
      <c r="X31" s="20">
        <v>2303748</v>
      </c>
      <c r="Y31" s="20">
        <v>3775557</v>
      </c>
      <c r="Z31" s="21">
        <v>163.88758666312461</v>
      </c>
      <c r="AA31" s="22">
        <v>4607515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16293292</v>
      </c>
      <c r="D35" s="18"/>
      <c r="E35" s="19">
        <v>6300876</v>
      </c>
      <c r="F35" s="20">
        <v>6300876</v>
      </c>
      <c r="G35" s="20">
        <v>13765144</v>
      </c>
      <c r="H35" s="20">
        <v>-1275474</v>
      </c>
      <c r="I35" s="20">
        <v>1543711</v>
      </c>
      <c r="J35" s="20">
        <v>14033381</v>
      </c>
      <c r="K35" s="20">
        <v>-1330673</v>
      </c>
      <c r="L35" s="20">
        <v>592074</v>
      </c>
      <c r="M35" s="20">
        <v>197945</v>
      </c>
      <c r="N35" s="20">
        <v>-540654</v>
      </c>
      <c r="O35" s="20"/>
      <c r="P35" s="20"/>
      <c r="Q35" s="20"/>
      <c r="R35" s="20"/>
      <c r="S35" s="20"/>
      <c r="T35" s="20"/>
      <c r="U35" s="20"/>
      <c r="V35" s="20"/>
      <c r="W35" s="20">
        <v>13492727</v>
      </c>
      <c r="X35" s="20">
        <v>3150438</v>
      </c>
      <c r="Y35" s="20">
        <v>10342289</v>
      </c>
      <c r="Z35" s="21">
        <v>328.28098823084287</v>
      </c>
      <c r="AA35" s="22">
        <v>6300876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21267839</v>
      </c>
      <c r="D37" s="29">
        <f t="shared" ref="D37:Y37" si="3">SUM(D29:D36)</f>
        <v>0</v>
      </c>
      <c r="E37" s="30">
        <f t="shared" si="3"/>
        <v>10908391</v>
      </c>
      <c r="F37" s="31">
        <f t="shared" si="3"/>
        <v>10908391</v>
      </c>
      <c r="G37" s="31">
        <f t="shared" si="3"/>
        <v>18764512</v>
      </c>
      <c r="H37" s="31">
        <f t="shared" si="3"/>
        <v>-1267408</v>
      </c>
      <c r="I37" s="31">
        <f t="shared" si="3"/>
        <v>1491201</v>
      </c>
      <c r="J37" s="31">
        <f t="shared" si="3"/>
        <v>18988305</v>
      </c>
      <c r="K37" s="31">
        <f t="shared" si="3"/>
        <v>-214660</v>
      </c>
      <c r="L37" s="31">
        <f t="shared" si="3"/>
        <v>602525</v>
      </c>
      <c r="M37" s="31">
        <f t="shared" si="3"/>
        <v>195862</v>
      </c>
      <c r="N37" s="31">
        <f t="shared" si="3"/>
        <v>583727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19572032</v>
      </c>
      <c r="X37" s="31">
        <f t="shared" si="3"/>
        <v>5454186</v>
      </c>
      <c r="Y37" s="31">
        <f t="shared" si="3"/>
        <v>14117846</v>
      </c>
      <c r="Z37" s="32">
        <f>+IF(X37&lt;&gt;0,+(Y37/X37)*100,0)</f>
        <v>258.84423450172034</v>
      </c>
      <c r="AA37" s="33">
        <f>SUM(AA29:AA36)</f>
        <v>10908391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21267839</v>
      </c>
      <c r="D44" s="29">
        <f>+D37+D43</f>
        <v>0</v>
      </c>
      <c r="E44" s="30">
        <f t="shared" si="5"/>
        <v>10908391</v>
      </c>
      <c r="F44" s="31">
        <f t="shared" si="5"/>
        <v>10908391</v>
      </c>
      <c r="G44" s="31">
        <f t="shared" si="5"/>
        <v>18764512</v>
      </c>
      <c r="H44" s="31">
        <f t="shared" si="5"/>
        <v>-1267408</v>
      </c>
      <c r="I44" s="31">
        <f t="shared" si="5"/>
        <v>1491201</v>
      </c>
      <c r="J44" s="31">
        <f t="shared" si="5"/>
        <v>18988305</v>
      </c>
      <c r="K44" s="31">
        <f t="shared" si="5"/>
        <v>-214660</v>
      </c>
      <c r="L44" s="31">
        <f t="shared" si="5"/>
        <v>602525</v>
      </c>
      <c r="M44" s="31">
        <f t="shared" si="5"/>
        <v>195862</v>
      </c>
      <c r="N44" s="31">
        <f t="shared" si="5"/>
        <v>583727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19572032</v>
      </c>
      <c r="X44" s="31">
        <f t="shared" si="5"/>
        <v>5454186</v>
      </c>
      <c r="Y44" s="31">
        <f t="shared" si="5"/>
        <v>14117846</v>
      </c>
      <c r="Z44" s="32">
        <f>+IF(X44&lt;&gt;0,+(Y44/X44)*100,0)</f>
        <v>258.84423450172034</v>
      </c>
      <c r="AA44" s="33">
        <f>+AA37+AA43</f>
        <v>10908391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405235681</v>
      </c>
      <c r="D45" s="42">
        <f t="shared" si="6"/>
        <v>0</v>
      </c>
      <c r="E45" s="43">
        <f t="shared" si="6"/>
        <v>645473233</v>
      </c>
      <c r="F45" s="44">
        <f t="shared" si="6"/>
        <v>645473233</v>
      </c>
      <c r="G45" s="44">
        <f t="shared" si="6"/>
        <v>422375127</v>
      </c>
      <c r="H45" s="44">
        <f t="shared" si="6"/>
        <v>-41866251</v>
      </c>
      <c r="I45" s="44">
        <f t="shared" si="6"/>
        <v>10709097</v>
      </c>
      <c r="J45" s="44">
        <f t="shared" si="6"/>
        <v>391217973</v>
      </c>
      <c r="K45" s="44">
        <f t="shared" si="6"/>
        <v>-8786981</v>
      </c>
      <c r="L45" s="44">
        <f t="shared" si="6"/>
        <v>3369509</v>
      </c>
      <c r="M45" s="44">
        <f t="shared" si="6"/>
        <v>1778450</v>
      </c>
      <c r="N45" s="44">
        <f t="shared" si="6"/>
        <v>-3639022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387578951</v>
      </c>
      <c r="X45" s="44">
        <f t="shared" si="6"/>
        <v>322736736</v>
      </c>
      <c r="Y45" s="44">
        <f t="shared" si="6"/>
        <v>64842215</v>
      </c>
      <c r="Z45" s="45">
        <f>+IF(X45&lt;&gt;0,+(Y45/X45)*100,0)</f>
        <v>20.0913648082504</v>
      </c>
      <c r="AA45" s="46">
        <f>+AA26-AA44</f>
        <v>645473233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54454102</v>
      </c>
      <c r="D47" s="18"/>
      <c r="E47" s="19">
        <v>75277744</v>
      </c>
      <c r="F47" s="20">
        <v>75277744</v>
      </c>
      <c r="G47" s="20">
        <v>-380695343</v>
      </c>
      <c r="H47" s="20">
        <v>-10065990</v>
      </c>
      <c r="I47" s="20">
        <v>37142376</v>
      </c>
      <c r="J47" s="20">
        <v>-353618957</v>
      </c>
      <c r="K47" s="20">
        <v>30589895</v>
      </c>
      <c r="L47" s="20">
        <v>32512043</v>
      </c>
      <c r="M47" s="20">
        <v>34635865</v>
      </c>
      <c r="N47" s="20">
        <v>97737803</v>
      </c>
      <c r="O47" s="20"/>
      <c r="P47" s="20"/>
      <c r="Q47" s="20"/>
      <c r="R47" s="20"/>
      <c r="S47" s="20"/>
      <c r="T47" s="20"/>
      <c r="U47" s="20"/>
      <c r="V47" s="20"/>
      <c r="W47" s="20">
        <v>-255881154</v>
      </c>
      <c r="X47" s="20">
        <v>37638864</v>
      </c>
      <c r="Y47" s="20">
        <v>-293520018</v>
      </c>
      <c r="Z47" s="47">
        <v>-779.83229780792533</v>
      </c>
      <c r="AA47" s="22">
        <v>75277744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54454102</v>
      </c>
      <c r="D50" s="50">
        <f t="shared" ref="D50:Y50" si="7">SUM(D47:D49)</f>
        <v>0</v>
      </c>
      <c r="E50" s="51">
        <f t="shared" si="7"/>
        <v>75277744</v>
      </c>
      <c r="F50" s="52">
        <f t="shared" si="7"/>
        <v>75277744</v>
      </c>
      <c r="G50" s="52">
        <f t="shared" si="7"/>
        <v>-380695343</v>
      </c>
      <c r="H50" s="52">
        <f t="shared" si="7"/>
        <v>-10065990</v>
      </c>
      <c r="I50" s="52">
        <f t="shared" si="7"/>
        <v>37142376</v>
      </c>
      <c r="J50" s="52">
        <f t="shared" si="7"/>
        <v>-353618957</v>
      </c>
      <c r="K50" s="52">
        <f t="shared" si="7"/>
        <v>30589895</v>
      </c>
      <c r="L50" s="52">
        <f t="shared" si="7"/>
        <v>32512043</v>
      </c>
      <c r="M50" s="52">
        <f t="shared" si="7"/>
        <v>34635865</v>
      </c>
      <c r="N50" s="52">
        <f t="shared" si="7"/>
        <v>97737803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-255881154</v>
      </c>
      <c r="X50" s="52">
        <f t="shared" si="7"/>
        <v>37638864</v>
      </c>
      <c r="Y50" s="52">
        <f t="shared" si="7"/>
        <v>-293520018</v>
      </c>
      <c r="Z50" s="53">
        <f>+IF(X50&lt;&gt;0,+(Y50/X50)*100,0)</f>
        <v>-779.83229780792533</v>
      </c>
      <c r="AA50" s="54">
        <f>SUM(AA47:AA49)</f>
        <v>75277744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81151694</v>
      </c>
      <c r="D7" s="18"/>
      <c r="E7" s="19">
        <v>639042740</v>
      </c>
      <c r="F7" s="20">
        <v>639042740</v>
      </c>
      <c r="G7" s="20">
        <v>113635620</v>
      </c>
      <c r="H7" s="20">
        <v>-17339597</v>
      </c>
      <c r="I7" s="20">
        <v>10105760</v>
      </c>
      <c r="J7" s="20">
        <v>106401783</v>
      </c>
      <c r="K7" s="20">
        <v>-1539213</v>
      </c>
      <c r="L7" s="20">
        <v>4250166</v>
      </c>
      <c r="M7" s="20">
        <v>4888732</v>
      </c>
      <c r="N7" s="20">
        <v>7599685</v>
      </c>
      <c r="O7" s="20"/>
      <c r="P7" s="20"/>
      <c r="Q7" s="20"/>
      <c r="R7" s="20"/>
      <c r="S7" s="20"/>
      <c r="T7" s="20"/>
      <c r="U7" s="20"/>
      <c r="V7" s="20"/>
      <c r="W7" s="20">
        <v>114001468</v>
      </c>
      <c r="X7" s="20">
        <v>319521390</v>
      </c>
      <c r="Y7" s="20">
        <v>-205519922</v>
      </c>
      <c r="Z7" s="21">
        <v>-64.321177996878404</v>
      </c>
      <c r="AA7" s="22">
        <v>639042740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81151694</v>
      </c>
      <c r="D13" s="29">
        <f>SUM(D6:D12)</f>
        <v>0</v>
      </c>
      <c r="E13" s="30">
        <f t="shared" si="0"/>
        <v>639042740</v>
      </c>
      <c r="F13" s="31">
        <f t="shared" si="0"/>
        <v>639042740</v>
      </c>
      <c r="G13" s="31">
        <f t="shared" si="0"/>
        <v>113635620</v>
      </c>
      <c r="H13" s="31">
        <f t="shared" si="0"/>
        <v>-17339597</v>
      </c>
      <c r="I13" s="31">
        <f t="shared" si="0"/>
        <v>10105760</v>
      </c>
      <c r="J13" s="31">
        <f t="shared" si="0"/>
        <v>106401783</v>
      </c>
      <c r="K13" s="31">
        <f t="shared" si="0"/>
        <v>-1539213</v>
      </c>
      <c r="L13" s="31">
        <f t="shared" si="0"/>
        <v>4250166</v>
      </c>
      <c r="M13" s="31">
        <f t="shared" si="0"/>
        <v>4888732</v>
      </c>
      <c r="N13" s="31">
        <f t="shared" si="0"/>
        <v>7599685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114001468</v>
      </c>
      <c r="X13" s="31">
        <f t="shared" si="0"/>
        <v>319521390</v>
      </c>
      <c r="Y13" s="31">
        <f t="shared" si="0"/>
        <v>-205519922</v>
      </c>
      <c r="Z13" s="32">
        <f>+IF(X13&lt;&gt;0,+(Y13/X13)*100,0)</f>
        <v>-64.321177996878404</v>
      </c>
      <c r="AA13" s="33">
        <f>SUM(AA6:AA12)</f>
        <v>639042740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132571728</v>
      </c>
      <c r="D17" s="18"/>
      <c r="E17" s="19">
        <v>196550043</v>
      </c>
      <c r="F17" s="20">
        <v>196550043</v>
      </c>
      <c r="G17" s="24">
        <v>128851168</v>
      </c>
      <c r="H17" s="24">
        <v>3816527</v>
      </c>
      <c r="I17" s="24">
        <v>762511</v>
      </c>
      <c r="J17" s="20">
        <v>133430206</v>
      </c>
      <c r="K17" s="24"/>
      <c r="L17" s="24">
        <v>4455430</v>
      </c>
      <c r="M17" s="20">
        <v>-2083991</v>
      </c>
      <c r="N17" s="24">
        <v>2371439</v>
      </c>
      <c r="O17" s="24"/>
      <c r="P17" s="24"/>
      <c r="Q17" s="20"/>
      <c r="R17" s="24"/>
      <c r="S17" s="24"/>
      <c r="T17" s="20"/>
      <c r="U17" s="24"/>
      <c r="V17" s="24"/>
      <c r="W17" s="24">
        <v>135801645</v>
      </c>
      <c r="X17" s="20">
        <v>98275038</v>
      </c>
      <c r="Y17" s="24">
        <v>37526607</v>
      </c>
      <c r="Z17" s="25">
        <v>38.185288720010469</v>
      </c>
      <c r="AA17" s="26">
        <v>196550043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132571728</v>
      </c>
      <c r="D25" s="29">
        <f t="shared" ref="D25:Y25" si="1">SUM(D15:D24)</f>
        <v>0</v>
      </c>
      <c r="E25" s="35">
        <f t="shared" si="1"/>
        <v>196550043</v>
      </c>
      <c r="F25" s="36">
        <f t="shared" si="1"/>
        <v>196550043</v>
      </c>
      <c r="G25" s="36">
        <f t="shared" si="1"/>
        <v>128851168</v>
      </c>
      <c r="H25" s="36">
        <f t="shared" si="1"/>
        <v>3816527</v>
      </c>
      <c r="I25" s="36">
        <f t="shared" si="1"/>
        <v>762511</v>
      </c>
      <c r="J25" s="36">
        <f t="shared" si="1"/>
        <v>133430206</v>
      </c>
      <c r="K25" s="36">
        <f t="shared" si="1"/>
        <v>0</v>
      </c>
      <c r="L25" s="36">
        <f t="shared" si="1"/>
        <v>4455430</v>
      </c>
      <c r="M25" s="36">
        <f t="shared" si="1"/>
        <v>-2083991</v>
      </c>
      <c r="N25" s="36">
        <f t="shared" si="1"/>
        <v>2371439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135801645</v>
      </c>
      <c r="X25" s="36">
        <f t="shared" si="1"/>
        <v>98275038</v>
      </c>
      <c r="Y25" s="36">
        <f t="shared" si="1"/>
        <v>37526607</v>
      </c>
      <c r="Z25" s="37">
        <f>+IF(X25&lt;&gt;0,+(Y25/X25)*100,0)</f>
        <v>38.185288720010469</v>
      </c>
      <c r="AA25" s="38">
        <f>SUM(AA15:AA24)</f>
        <v>196550043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213723422</v>
      </c>
      <c r="D26" s="29">
        <f>+D13+D25</f>
        <v>0</v>
      </c>
      <c r="E26" s="30">
        <f t="shared" si="2"/>
        <v>835592783</v>
      </c>
      <c r="F26" s="31">
        <f t="shared" si="2"/>
        <v>835592783</v>
      </c>
      <c r="G26" s="31">
        <f t="shared" si="2"/>
        <v>242486788</v>
      </c>
      <c r="H26" s="31">
        <f t="shared" si="2"/>
        <v>-13523070</v>
      </c>
      <c r="I26" s="31">
        <f t="shared" si="2"/>
        <v>10868271</v>
      </c>
      <c r="J26" s="31">
        <f t="shared" si="2"/>
        <v>239831989</v>
      </c>
      <c r="K26" s="31">
        <f t="shared" si="2"/>
        <v>-1539213</v>
      </c>
      <c r="L26" s="31">
        <f t="shared" si="2"/>
        <v>8705596</v>
      </c>
      <c r="M26" s="31">
        <f t="shared" si="2"/>
        <v>2804741</v>
      </c>
      <c r="N26" s="31">
        <f t="shared" si="2"/>
        <v>9971124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249803113</v>
      </c>
      <c r="X26" s="31">
        <f t="shared" si="2"/>
        <v>417796428</v>
      </c>
      <c r="Y26" s="31">
        <f t="shared" si="2"/>
        <v>-167993315</v>
      </c>
      <c r="Z26" s="32">
        <f>+IF(X26&lt;&gt;0,+(Y26/X26)*100,0)</f>
        <v>-40.209370818268461</v>
      </c>
      <c r="AA26" s="33">
        <f>+AA13+AA25</f>
        <v>835592783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5158703</v>
      </c>
      <c r="D31" s="18"/>
      <c r="E31" s="19">
        <v>5127406</v>
      </c>
      <c r="F31" s="20">
        <v>5127406</v>
      </c>
      <c r="G31" s="20">
        <v>5151134</v>
      </c>
      <c r="H31" s="20">
        <v>18458</v>
      </c>
      <c r="I31" s="20">
        <v>11989</v>
      </c>
      <c r="J31" s="20">
        <v>5181581</v>
      </c>
      <c r="K31" s="20">
        <v>-5232</v>
      </c>
      <c r="L31" s="20">
        <v>840</v>
      </c>
      <c r="M31" s="20">
        <v>-441</v>
      </c>
      <c r="N31" s="20">
        <v>-4833</v>
      </c>
      <c r="O31" s="20"/>
      <c r="P31" s="20"/>
      <c r="Q31" s="20"/>
      <c r="R31" s="20"/>
      <c r="S31" s="20"/>
      <c r="T31" s="20"/>
      <c r="U31" s="20"/>
      <c r="V31" s="20"/>
      <c r="W31" s="20">
        <v>5176748</v>
      </c>
      <c r="X31" s="20">
        <v>2563698</v>
      </c>
      <c r="Y31" s="20">
        <v>2613050</v>
      </c>
      <c r="Z31" s="21">
        <v>101.92503173150659</v>
      </c>
      <c r="AA31" s="22">
        <v>5127406</v>
      </c>
    </row>
    <row r="32" spans="1:27" ht="13.5" x14ac:dyDescent="0.25">
      <c r="A32" s="23" t="s">
        <v>59</v>
      </c>
      <c r="B32" s="17" t="s">
        <v>32</v>
      </c>
      <c r="C32" s="18">
        <v>2145396298</v>
      </c>
      <c r="D32" s="18"/>
      <c r="E32" s="19">
        <v>1929654938</v>
      </c>
      <c r="F32" s="20">
        <v>1929654938</v>
      </c>
      <c r="G32" s="20">
        <v>2188755508</v>
      </c>
      <c r="H32" s="20">
        <v>90452120</v>
      </c>
      <c r="I32" s="20">
        <v>-31473</v>
      </c>
      <c r="J32" s="20">
        <v>2279176155</v>
      </c>
      <c r="K32" s="20">
        <v>59940309</v>
      </c>
      <c r="L32" s="20">
        <v>34588938</v>
      </c>
      <c r="M32" s="20">
        <v>-169015</v>
      </c>
      <c r="N32" s="20">
        <v>94360232</v>
      </c>
      <c r="O32" s="20"/>
      <c r="P32" s="20"/>
      <c r="Q32" s="20"/>
      <c r="R32" s="20"/>
      <c r="S32" s="20"/>
      <c r="T32" s="20"/>
      <c r="U32" s="20"/>
      <c r="V32" s="20"/>
      <c r="W32" s="20">
        <v>2373536387</v>
      </c>
      <c r="X32" s="20">
        <v>964827456</v>
      </c>
      <c r="Y32" s="20">
        <v>1408708931</v>
      </c>
      <c r="Z32" s="21">
        <v>146.00630633380317</v>
      </c>
      <c r="AA32" s="22">
        <v>1929654938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22971223</v>
      </c>
      <c r="D35" s="18"/>
      <c r="E35" s="19">
        <v>23419616</v>
      </c>
      <c r="F35" s="20">
        <v>23419616</v>
      </c>
      <c r="G35" s="20">
        <v>24133858</v>
      </c>
      <c r="H35" s="20">
        <v>547602</v>
      </c>
      <c r="I35" s="20">
        <v>1121305</v>
      </c>
      <c r="J35" s="20">
        <v>25802765</v>
      </c>
      <c r="K35" s="20">
        <v>-29233</v>
      </c>
      <c r="L35" s="20">
        <v>251783</v>
      </c>
      <c r="M35" s="20">
        <v>-155721</v>
      </c>
      <c r="N35" s="20">
        <v>66829</v>
      </c>
      <c r="O35" s="20"/>
      <c r="P35" s="20"/>
      <c r="Q35" s="20"/>
      <c r="R35" s="20"/>
      <c r="S35" s="20"/>
      <c r="T35" s="20"/>
      <c r="U35" s="20"/>
      <c r="V35" s="20"/>
      <c r="W35" s="20">
        <v>25869594</v>
      </c>
      <c r="X35" s="20">
        <v>11709798</v>
      </c>
      <c r="Y35" s="20">
        <v>14159796</v>
      </c>
      <c r="Z35" s="21">
        <v>120.92263248264403</v>
      </c>
      <c r="AA35" s="22">
        <v>23419616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2173526224</v>
      </c>
      <c r="D37" s="29">
        <f t="shared" ref="D37:Y37" si="3">SUM(D29:D36)</f>
        <v>0</v>
      </c>
      <c r="E37" s="30">
        <f t="shared" si="3"/>
        <v>1958201960</v>
      </c>
      <c r="F37" s="31">
        <f t="shared" si="3"/>
        <v>1958201960</v>
      </c>
      <c r="G37" s="31">
        <f t="shared" si="3"/>
        <v>2218040500</v>
      </c>
      <c r="H37" s="31">
        <f t="shared" si="3"/>
        <v>91018180</v>
      </c>
      <c r="I37" s="31">
        <f t="shared" si="3"/>
        <v>1101821</v>
      </c>
      <c r="J37" s="31">
        <f t="shared" si="3"/>
        <v>2310160501</v>
      </c>
      <c r="K37" s="31">
        <f t="shared" si="3"/>
        <v>59905844</v>
      </c>
      <c r="L37" s="31">
        <f t="shared" si="3"/>
        <v>34841561</v>
      </c>
      <c r="M37" s="31">
        <f t="shared" si="3"/>
        <v>-325177</v>
      </c>
      <c r="N37" s="31">
        <f t="shared" si="3"/>
        <v>94422228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2404582729</v>
      </c>
      <c r="X37" s="31">
        <f t="shared" si="3"/>
        <v>979100952</v>
      </c>
      <c r="Y37" s="31">
        <f t="shared" si="3"/>
        <v>1425481777</v>
      </c>
      <c r="Z37" s="32">
        <f>+IF(X37&lt;&gt;0,+(Y37/X37)*100,0)</f>
        <v>145.59088867069144</v>
      </c>
      <c r="AA37" s="33">
        <f>SUM(AA29:AA36)</f>
        <v>1958201960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2173526224</v>
      </c>
      <c r="D44" s="29">
        <f>+D37+D43</f>
        <v>0</v>
      </c>
      <c r="E44" s="30">
        <f t="shared" si="5"/>
        <v>1958201960</v>
      </c>
      <c r="F44" s="31">
        <f t="shared" si="5"/>
        <v>1958201960</v>
      </c>
      <c r="G44" s="31">
        <f t="shared" si="5"/>
        <v>2218040500</v>
      </c>
      <c r="H44" s="31">
        <f t="shared" si="5"/>
        <v>91018180</v>
      </c>
      <c r="I44" s="31">
        <f t="shared" si="5"/>
        <v>1101821</v>
      </c>
      <c r="J44" s="31">
        <f t="shared" si="5"/>
        <v>2310160501</v>
      </c>
      <c r="K44" s="31">
        <f t="shared" si="5"/>
        <v>59905844</v>
      </c>
      <c r="L44" s="31">
        <f t="shared" si="5"/>
        <v>34841561</v>
      </c>
      <c r="M44" s="31">
        <f t="shared" si="5"/>
        <v>-325177</v>
      </c>
      <c r="N44" s="31">
        <f t="shared" si="5"/>
        <v>94422228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2404582729</v>
      </c>
      <c r="X44" s="31">
        <f t="shared" si="5"/>
        <v>979100952</v>
      </c>
      <c r="Y44" s="31">
        <f t="shared" si="5"/>
        <v>1425481777</v>
      </c>
      <c r="Z44" s="32">
        <f>+IF(X44&lt;&gt;0,+(Y44/X44)*100,0)</f>
        <v>145.59088867069144</v>
      </c>
      <c r="AA44" s="33">
        <f>+AA37+AA43</f>
        <v>1958201960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-1959802802</v>
      </c>
      <c r="D45" s="42">
        <f t="shared" si="6"/>
        <v>0</v>
      </c>
      <c r="E45" s="43">
        <f t="shared" si="6"/>
        <v>-1122609177</v>
      </c>
      <c r="F45" s="44">
        <f t="shared" si="6"/>
        <v>-1122609177</v>
      </c>
      <c r="G45" s="44">
        <f t="shared" si="6"/>
        <v>-1975553712</v>
      </c>
      <c r="H45" s="44">
        <f t="shared" si="6"/>
        <v>-104541250</v>
      </c>
      <c r="I45" s="44">
        <f t="shared" si="6"/>
        <v>9766450</v>
      </c>
      <c r="J45" s="44">
        <f t="shared" si="6"/>
        <v>-2070328512</v>
      </c>
      <c r="K45" s="44">
        <f t="shared" si="6"/>
        <v>-61445057</v>
      </c>
      <c r="L45" s="44">
        <f t="shared" si="6"/>
        <v>-26135965</v>
      </c>
      <c r="M45" s="44">
        <f t="shared" si="6"/>
        <v>3129918</v>
      </c>
      <c r="N45" s="44">
        <f t="shared" si="6"/>
        <v>-84451104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-2154779616</v>
      </c>
      <c r="X45" s="44">
        <f t="shared" si="6"/>
        <v>-561304524</v>
      </c>
      <c r="Y45" s="44">
        <f t="shared" si="6"/>
        <v>-1593475092</v>
      </c>
      <c r="Z45" s="45">
        <f>+IF(X45&lt;&gt;0,+(Y45/X45)*100,0)</f>
        <v>283.88780490213901</v>
      </c>
      <c r="AA45" s="46">
        <f>+AA26-AA44</f>
        <v>-1122609177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-153484232</v>
      </c>
      <c r="D47" s="18"/>
      <c r="E47" s="19">
        <v>-132419299</v>
      </c>
      <c r="F47" s="20">
        <v>-132419299</v>
      </c>
      <c r="G47" s="20">
        <v>-161457110</v>
      </c>
      <c r="H47" s="20">
        <v>5575854</v>
      </c>
      <c r="I47" s="20">
        <v>-20078100</v>
      </c>
      <c r="J47" s="20">
        <v>-175959356</v>
      </c>
      <c r="K47" s="20">
        <v>-39098652</v>
      </c>
      <c r="L47" s="20">
        <v>-2877806</v>
      </c>
      <c r="M47" s="20">
        <v>15670239</v>
      </c>
      <c r="N47" s="20">
        <v>-26306219</v>
      </c>
      <c r="O47" s="20"/>
      <c r="P47" s="20"/>
      <c r="Q47" s="20"/>
      <c r="R47" s="20"/>
      <c r="S47" s="20"/>
      <c r="T47" s="20"/>
      <c r="U47" s="20"/>
      <c r="V47" s="20"/>
      <c r="W47" s="20">
        <v>-202265575</v>
      </c>
      <c r="X47" s="20">
        <v>-66209658</v>
      </c>
      <c r="Y47" s="20">
        <v>-136055917</v>
      </c>
      <c r="Z47" s="47">
        <v>205.49255366943595</v>
      </c>
      <c r="AA47" s="22">
        <v>-132419299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-153484232</v>
      </c>
      <c r="D50" s="50">
        <f t="shared" ref="D50:Y50" si="7">SUM(D47:D49)</f>
        <v>0</v>
      </c>
      <c r="E50" s="51">
        <f t="shared" si="7"/>
        <v>-132419299</v>
      </c>
      <c r="F50" s="52">
        <f t="shared" si="7"/>
        <v>-132419299</v>
      </c>
      <c r="G50" s="52">
        <f t="shared" si="7"/>
        <v>-161457110</v>
      </c>
      <c r="H50" s="52">
        <f t="shared" si="7"/>
        <v>5575854</v>
      </c>
      <c r="I50" s="52">
        <f t="shared" si="7"/>
        <v>-20078100</v>
      </c>
      <c r="J50" s="52">
        <f t="shared" si="7"/>
        <v>-175959356</v>
      </c>
      <c r="K50" s="52">
        <f t="shared" si="7"/>
        <v>-39098652</v>
      </c>
      <c r="L50" s="52">
        <f t="shared" si="7"/>
        <v>-2877806</v>
      </c>
      <c r="M50" s="52">
        <f t="shared" si="7"/>
        <v>15670239</v>
      </c>
      <c r="N50" s="52">
        <f t="shared" si="7"/>
        <v>-26306219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-202265575</v>
      </c>
      <c r="X50" s="52">
        <f t="shared" si="7"/>
        <v>-66209658</v>
      </c>
      <c r="Y50" s="52">
        <f t="shared" si="7"/>
        <v>-136055917</v>
      </c>
      <c r="Z50" s="53">
        <f>+IF(X50&lt;&gt;0,+(Y50/X50)*100,0)</f>
        <v>205.49255366943595</v>
      </c>
      <c r="AA50" s="54">
        <f>SUM(AA47:AA49)</f>
        <v>-132419299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66259445</v>
      </c>
      <c r="D7" s="18"/>
      <c r="E7" s="19">
        <v>82785320</v>
      </c>
      <c r="F7" s="20">
        <v>82785320</v>
      </c>
      <c r="G7" s="20">
        <v>32617565</v>
      </c>
      <c r="H7" s="20">
        <v>32464107</v>
      </c>
      <c r="I7" s="20">
        <v>254108</v>
      </c>
      <c r="J7" s="20">
        <v>65335780</v>
      </c>
      <c r="K7" s="20">
        <v>-1306693</v>
      </c>
      <c r="L7" s="20">
        <v>1275476</v>
      </c>
      <c r="M7" s="20">
        <v>5007147</v>
      </c>
      <c r="N7" s="20">
        <v>4975930</v>
      </c>
      <c r="O7" s="20"/>
      <c r="P7" s="20"/>
      <c r="Q7" s="20"/>
      <c r="R7" s="20"/>
      <c r="S7" s="20"/>
      <c r="T7" s="20"/>
      <c r="U7" s="20"/>
      <c r="V7" s="20"/>
      <c r="W7" s="20">
        <v>70311710</v>
      </c>
      <c r="X7" s="20">
        <v>41392686</v>
      </c>
      <c r="Y7" s="20">
        <v>28919024</v>
      </c>
      <c r="Z7" s="21">
        <v>69.865057802723896</v>
      </c>
      <c r="AA7" s="22">
        <v>82785320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66259445</v>
      </c>
      <c r="D13" s="29">
        <f>SUM(D6:D12)</f>
        <v>0</v>
      </c>
      <c r="E13" s="30">
        <f t="shared" si="0"/>
        <v>82785320</v>
      </c>
      <c r="F13" s="31">
        <f t="shared" si="0"/>
        <v>82785320</v>
      </c>
      <c r="G13" s="31">
        <f t="shared" si="0"/>
        <v>32617565</v>
      </c>
      <c r="H13" s="31">
        <f t="shared" si="0"/>
        <v>32464107</v>
      </c>
      <c r="I13" s="31">
        <f t="shared" si="0"/>
        <v>254108</v>
      </c>
      <c r="J13" s="31">
        <f t="shared" si="0"/>
        <v>65335780</v>
      </c>
      <c r="K13" s="31">
        <f t="shared" si="0"/>
        <v>-1306693</v>
      </c>
      <c r="L13" s="31">
        <f t="shared" si="0"/>
        <v>1275476</v>
      </c>
      <c r="M13" s="31">
        <f t="shared" si="0"/>
        <v>5007147</v>
      </c>
      <c r="N13" s="31">
        <f t="shared" si="0"/>
        <v>4975930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70311710</v>
      </c>
      <c r="X13" s="31">
        <f t="shared" si="0"/>
        <v>41392686</v>
      </c>
      <c r="Y13" s="31">
        <f t="shared" si="0"/>
        <v>28919024</v>
      </c>
      <c r="Z13" s="32">
        <f>+IF(X13&lt;&gt;0,+(Y13/X13)*100,0)</f>
        <v>69.865057802723896</v>
      </c>
      <c r="AA13" s="33">
        <f>SUM(AA6:AA12)</f>
        <v>82785320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286802359</v>
      </c>
      <c r="D17" s="18"/>
      <c r="E17" s="19">
        <v>379169313</v>
      </c>
      <c r="F17" s="20">
        <v>379169313</v>
      </c>
      <c r="G17" s="24">
        <v>289636480</v>
      </c>
      <c r="H17" s="24">
        <v>-1504709</v>
      </c>
      <c r="I17" s="24">
        <v>-2758774</v>
      </c>
      <c r="J17" s="20">
        <v>285372997</v>
      </c>
      <c r="K17" s="24">
        <v>-622146</v>
      </c>
      <c r="L17" s="24">
        <v>943015</v>
      </c>
      <c r="M17" s="20">
        <v>3915377</v>
      </c>
      <c r="N17" s="24">
        <v>4236246</v>
      </c>
      <c r="O17" s="24"/>
      <c r="P17" s="24"/>
      <c r="Q17" s="20"/>
      <c r="R17" s="24"/>
      <c r="S17" s="24"/>
      <c r="T17" s="20"/>
      <c r="U17" s="24"/>
      <c r="V17" s="24"/>
      <c r="W17" s="24">
        <v>289609243</v>
      </c>
      <c r="X17" s="20">
        <v>189584832</v>
      </c>
      <c r="Y17" s="24">
        <v>100024411</v>
      </c>
      <c r="Z17" s="25">
        <v>52.759711810700125</v>
      </c>
      <c r="AA17" s="26">
        <v>379169313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286802359</v>
      </c>
      <c r="D25" s="29">
        <f t="shared" ref="D25:Y25" si="1">SUM(D15:D24)</f>
        <v>0</v>
      </c>
      <c r="E25" s="35">
        <f t="shared" si="1"/>
        <v>379169313</v>
      </c>
      <c r="F25" s="36">
        <f t="shared" si="1"/>
        <v>379169313</v>
      </c>
      <c r="G25" s="36">
        <f t="shared" si="1"/>
        <v>289636480</v>
      </c>
      <c r="H25" s="36">
        <f t="shared" si="1"/>
        <v>-1504709</v>
      </c>
      <c r="I25" s="36">
        <f t="shared" si="1"/>
        <v>-2758774</v>
      </c>
      <c r="J25" s="36">
        <f t="shared" si="1"/>
        <v>285372997</v>
      </c>
      <c r="K25" s="36">
        <f t="shared" si="1"/>
        <v>-622146</v>
      </c>
      <c r="L25" s="36">
        <f t="shared" si="1"/>
        <v>943015</v>
      </c>
      <c r="M25" s="36">
        <f t="shared" si="1"/>
        <v>3915377</v>
      </c>
      <c r="N25" s="36">
        <f t="shared" si="1"/>
        <v>4236246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289609243</v>
      </c>
      <c r="X25" s="36">
        <f t="shared" si="1"/>
        <v>189584832</v>
      </c>
      <c r="Y25" s="36">
        <f t="shared" si="1"/>
        <v>100024411</v>
      </c>
      <c r="Z25" s="37">
        <f>+IF(X25&lt;&gt;0,+(Y25/X25)*100,0)</f>
        <v>52.759711810700125</v>
      </c>
      <c r="AA25" s="38">
        <f>SUM(AA15:AA24)</f>
        <v>379169313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353061804</v>
      </c>
      <c r="D26" s="29">
        <f>+D13+D25</f>
        <v>0</v>
      </c>
      <c r="E26" s="30">
        <f t="shared" si="2"/>
        <v>461954633</v>
      </c>
      <c r="F26" s="31">
        <f t="shared" si="2"/>
        <v>461954633</v>
      </c>
      <c r="G26" s="31">
        <f t="shared" si="2"/>
        <v>322254045</v>
      </c>
      <c r="H26" s="31">
        <f t="shared" si="2"/>
        <v>30959398</v>
      </c>
      <c r="I26" s="31">
        <f t="shared" si="2"/>
        <v>-2504666</v>
      </c>
      <c r="J26" s="31">
        <f t="shared" si="2"/>
        <v>350708777</v>
      </c>
      <c r="K26" s="31">
        <f t="shared" si="2"/>
        <v>-1928839</v>
      </c>
      <c r="L26" s="31">
        <f t="shared" si="2"/>
        <v>2218491</v>
      </c>
      <c r="M26" s="31">
        <f t="shared" si="2"/>
        <v>8922524</v>
      </c>
      <c r="N26" s="31">
        <f t="shared" si="2"/>
        <v>9212176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359920953</v>
      </c>
      <c r="X26" s="31">
        <f t="shared" si="2"/>
        <v>230977518</v>
      </c>
      <c r="Y26" s="31">
        <f t="shared" si="2"/>
        <v>128943435</v>
      </c>
      <c r="Z26" s="32">
        <f>+IF(X26&lt;&gt;0,+(Y26/X26)*100,0)</f>
        <v>55.825101991095082</v>
      </c>
      <c r="AA26" s="33">
        <f>+AA13+AA25</f>
        <v>461954633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3913937</v>
      </c>
      <c r="D31" s="18"/>
      <c r="E31" s="19">
        <v>3906732</v>
      </c>
      <c r="F31" s="20">
        <v>3906732</v>
      </c>
      <c r="G31" s="20">
        <v>3921115</v>
      </c>
      <c r="H31" s="20">
        <v>21468</v>
      </c>
      <c r="I31" s="20">
        <v>17364</v>
      </c>
      <c r="J31" s="20">
        <v>3959947</v>
      </c>
      <c r="K31" s="20">
        <v>25411</v>
      </c>
      <c r="L31" s="20">
        <v>2793</v>
      </c>
      <c r="M31" s="20">
        <v>16188</v>
      </c>
      <c r="N31" s="20">
        <v>44392</v>
      </c>
      <c r="O31" s="20"/>
      <c r="P31" s="20"/>
      <c r="Q31" s="20"/>
      <c r="R31" s="20"/>
      <c r="S31" s="20"/>
      <c r="T31" s="20"/>
      <c r="U31" s="20"/>
      <c r="V31" s="20"/>
      <c r="W31" s="20">
        <v>4004339</v>
      </c>
      <c r="X31" s="20">
        <v>1953360</v>
      </c>
      <c r="Y31" s="20">
        <v>2050979</v>
      </c>
      <c r="Z31" s="21">
        <v>104.99749150182249</v>
      </c>
      <c r="AA31" s="22">
        <v>3906732</v>
      </c>
    </row>
    <row r="32" spans="1:27" ht="13.5" x14ac:dyDescent="0.25">
      <c r="A32" s="23" t="s">
        <v>59</v>
      </c>
      <c r="B32" s="17" t="s">
        <v>32</v>
      </c>
      <c r="C32" s="18">
        <v>57746460</v>
      </c>
      <c r="D32" s="18"/>
      <c r="E32" s="19">
        <v>57473807</v>
      </c>
      <c r="F32" s="20">
        <v>57473807</v>
      </c>
      <c r="G32" s="20"/>
      <c r="H32" s="20">
        <v>52627</v>
      </c>
      <c r="I32" s="20">
        <v>1</v>
      </c>
      <c r="J32" s="20">
        <v>52628</v>
      </c>
      <c r="K32" s="20">
        <v>-1</v>
      </c>
      <c r="L32" s="20"/>
      <c r="M32" s="20"/>
      <c r="N32" s="20">
        <v>-1</v>
      </c>
      <c r="O32" s="20"/>
      <c r="P32" s="20"/>
      <c r="Q32" s="20"/>
      <c r="R32" s="20"/>
      <c r="S32" s="20"/>
      <c r="T32" s="20"/>
      <c r="U32" s="20"/>
      <c r="V32" s="20"/>
      <c r="W32" s="20">
        <v>52627</v>
      </c>
      <c r="X32" s="20">
        <v>28736892</v>
      </c>
      <c r="Y32" s="20">
        <v>-28684265</v>
      </c>
      <c r="Z32" s="21">
        <v>-99.816866068884565</v>
      </c>
      <c r="AA32" s="22">
        <v>57473807</v>
      </c>
    </row>
    <row r="33" spans="1:27" ht="13.5" x14ac:dyDescent="0.25">
      <c r="A33" s="23" t="s">
        <v>60</v>
      </c>
      <c r="B33" s="17" t="s">
        <v>32</v>
      </c>
      <c r="C33" s="18">
        <v>411172</v>
      </c>
      <c r="D33" s="18"/>
      <c r="E33" s="19"/>
      <c r="F33" s="20"/>
      <c r="G33" s="20">
        <v>4951205</v>
      </c>
      <c r="H33" s="20">
        <v>-446033</v>
      </c>
      <c r="I33" s="20">
        <v>-1657899</v>
      </c>
      <c r="J33" s="20">
        <v>2847273</v>
      </c>
      <c r="K33" s="20"/>
      <c r="L33" s="20"/>
      <c r="M33" s="20">
        <v>-8926427</v>
      </c>
      <c r="N33" s="20">
        <v>-8926427</v>
      </c>
      <c r="O33" s="20"/>
      <c r="P33" s="20"/>
      <c r="Q33" s="20"/>
      <c r="R33" s="20"/>
      <c r="S33" s="20"/>
      <c r="T33" s="20"/>
      <c r="U33" s="20"/>
      <c r="V33" s="20"/>
      <c r="W33" s="20">
        <v>-6079154</v>
      </c>
      <c r="X33" s="20">
        <v>-6</v>
      </c>
      <c r="Y33" s="20">
        <v>-6079148</v>
      </c>
      <c r="Z33" s="21">
        <v>101319133.33333334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25039910</v>
      </c>
      <c r="D35" s="18"/>
      <c r="E35" s="19">
        <v>7334569</v>
      </c>
      <c r="F35" s="20">
        <v>7334569</v>
      </c>
      <c r="G35" s="20">
        <v>18947621</v>
      </c>
      <c r="H35" s="20">
        <v>6919303</v>
      </c>
      <c r="I35" s="20">
        <v>538588</v>
      </c>
      <c r="J35" s="20">
        <v>26405512</v>
      </c>
      <c r="K35" s="20">
        <v>332031</v>
      </c>
      <c r="L35" s="20">
        <v>665745</v>
      </c>
      <c r="M35" s="20">
        <v>748041</v>
      </c>
      <c r="N35" s="20">
        <v>1745817</v>
      </c>
      <c r="O35" s="20"/>
      <c r="P35" s="20"/>
      <c r="Q35" s="20"/>
      <c r="R35" s="20"/>
      <c r="S35" s="20"/>
      <c r="T35" s="20"/>
      <c r="U35" s="20"/>
      <c r="V35" s="20"/>
      <c r="W35" s="20">
        <v>28151329</v>
      </c>
      <c r="X35" s="20">
        <v>3667284</v>
      </c>
      <c r="Y35" s="20">
        <v>24484045</v>
      </c>
      <c r="Z35" s="21">
        <v>667.63427648363199</v>
      </c>
      <c r="AA35" s="22">
        <v>7334569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87111479</v>
      </c>
      <c r="D37" s="29">
        <f t="shared" ref="D37:Y37" si="3">SUM(D29:D36)</f>
        <v>0</v>
      </c>
      <c r="E37" s="30">
        <f t="shared" si="3"/>
        <v>68715108</v>
      </c>
      <c r="F37" s="31">
        <f t="shared" si="3"/>
        <v>68715108</v>
      </c>
      <c r="G37" s="31">
        <f t="shared" si="3"/>
        <v>27819941</v>
      </c>
      <c r="H37" s="31">
        <f t="shared" si="3"/>
        <v>6547365</v>
      </c>
      <c r="I37" s="31">
        <f t="shared" si="3"/>
        <v>-1101946</v>
      </c>
      <c r="J37" s="31">
        <f t="shared" si="3"/>
        <v>33265360</v>
      </c>
      <c r="K37" s="31">
        <f t="shared" si="3"/>
        <v>357441</v>
      </c>
      <c r="L37" s="31">
        <f t="shared" si="3"/>
        <v>668538</v>
      </c>
      <c r="M37" s="31">
        <f t="shared" si="3"/>
        <v>-8162198</v>
      </c>
      <c r="N37" s="31">
        <f t="shared" si="3"/>
        <v>-7136219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26129141</v>
      </c>
      <c r="X37" s="31">
        <f t="shared" si="3"/>
        <v>34357530</v>
      </c>
      <c r="Y37" s="31">
        <f t="shared" si="3"/>
        <v>-8228389</v>
      </c>
      <c r="Z37" s="32">
        <f>+IF(X37&lt;&gt;0,+(Y37/X37)*100,0)</f>
        <v>-23.949303107644816</v>
      </c>
      <c r="AA37" s="33">
        <f>SUM(AA29:AA36)</f>
        <v>68715108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87111479</v>
      </c>
      <c r="D44" s="29">
        <f>+D37+D43</f>
        <v>0</v>
      </c>
      <c r="E44" s="30">
        <f t="shared" si="5"/>
        <v>68715108</v>
      </c>
      <c r="F44" s="31">
        <f t="shared" si="5"/>
        <v>68715108</v>
      </c>
      <c r="G44" s="31">
        <f t="shared" si="5"/>
        <v>27819941</v>
      </c>
      <c r="H44" s="31">
        <f t="shared" si="5"/>
        <v>6547365</v>
      </c>
      <c r="I44" s="31">
        <f t="shared" si="5"/>
        <v>-1101946</v>
      </c>
      <c r="J44" s="31">
        <f t="shared" si="5"/>
        <v>33265360</v>
      </c>
      <c r="K44" s="31">
        <f t="shared" si="5"/>
        <v>357441</v>
      </c>
      <c r="L44" s="31">
        <f t="shared" si="5"/>
        <v>668538</v>
      </c>
      <c r="M44" s="31">
        <f t="shared" si="5"/>
        <v>-8162198</v>
      </c>
      <c r="N44" s="31">
        <f t="shared" si="5"/>
        <v>-7136219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26129141</v>
      </c>
      <c r="X44" s="31">
        <f t="shared" si="5"/>
        <v>34357530</v>
      </c>
      <c r="Y44" s="31">
        <f t="shared" si="5"/>
        <v>-8228389</v>
      </c>
      <c r="Z44" s="32">
        <f>+IF(X44&lt;&gt;0,+(Y44/X44)*100,0)</f>
        <v>-23.949303107644816</v>
      </c>
      <c r="AA44" s="33">
        <f>+AA37+AA43</f>
        <v>68715108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265950325</v>
      </c>
      <c r="D45" s="42">
        <f t="shared" si="6"/>
        <v>0</v>
      </c>
      <c r="E45" s="43">
        <f t="shared" si="6"/>
        <v>393239525</v>
      </c>
      <c r="F45" s="44">
        <f t="shared" si="6"/>
        <v>393239525</v>
      </c>
      <c r="G45" s="44">
        <f t="shared" si="6"/>
        <v>294434104</v>
      </c>
      <c r="H45" s="44">
        <f t="shared" si="6"/>
        <v>24412033</v>
      </c>
      <c r="I45" s="44">
        <f t="shared" si="6"/>
        <v>-1402720</v>
      </c>
      <c r="J45" s="44">
        <f t="shared" si="6"/>
        <v>317443417</v>
      </c>
      <c r="K45" s="44">
        <f t="shared" si="6"/>
        <v>-2286280</v>
      </c>
      <c r="L45" s="44">
        <f t="shared" si="6"/>
        <v>1549953</v>
      </c>
      <c r="M45" s="44">
        <f t="shared" si="6"/>
        <v>17084722</v>
      </c>
      <c r="N45" s="44">
        <f t="shared" si="6"/>
        <v>16348395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333791812</v>
      </c>
      <c r="X45" s="44">
        <f t="shared" si="6"/>
        <v>196619988</v>
      </c>
      <c r="Y45" s="44">
        <f t="shared" si="6"/>
        <v>137171824</v>
      </c>
      <c r="Z45" s="45">
        <f>+IF(X45&lt;&gt;0,+(Y45/X45)*100,0)</f>
        <v>69.764943735018434</v>
      </c>
      <c r="AA45" s="46">
        <f>+AA26-AA44</f>
        <v>393239525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-120288460</v>
      </c>
      <c r="D47" s="18"/>
      <c r="E47" s="19">
        <v>-102384971</v>
      </c>
      <c r="F47" s="20">
        <v>-102384971</v>
      </c>
      <c r="G47" s="20">
        <v>-91897275</v>
      </c>
      <c r="H47" s="20">
        <v>5467730</v>
      </c>
      <c r="I47" s="20">
        <v>-33455011</v>
      </c>
      <c r="J47" s="20">
        <v>-119884556</v>
      </c>
      <c r="K47" s="20">
        <v>9369800</v>
      </c>
      <c r="L47" s="20">
        <v>-11695963</v>
      </c>
      <c r="M47" s="20">
        <v>-26232380</v>
      </c>
      <c r="N47" s="20">
        <v>-28558543</v>
      </c>
      <c r="O47" s="20"/>
      <c r="P47" s="20"/>
      <c r="Q47" s="20"/>
      <c r="R47" s="20"/>
      <c r="S47" s="20"/>
      <c r="T47" s="20"/>
      <c r="U47" s="20"/>
      <c r="V47" s="20"/>
      <c r="W47" s="20">
        <v>-148443099</v>
      </c>
      <c r="X47" s="20">
        <v>-51192498</v>
      </c>
      <c r="Y47" s="20">
        <v>-97250601</v>
      </c>
      <c r="Z47" s="47">
        <v>189.97041519638287</v>
      </c>
      <c r="AA47" s="22">
        <v>-102384971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-120288460</v>
      </c>
      <c r="D50" s="50">
        <f t="shared" ref="D50:Y50" si="7">SUM(D47:D49)</f>
        <v>0</v>
      </c>
      <c r="E50" s="51">
        <f t="shared" si="7"/>
        <v>-102384971</v>
      </c>
      <c r="F50" s="52">
        <f t="shared" si="7"/>
        <v>-102384971</v>
      </c>
      <c r="G50" s="52">
        <f t="shared" si="7"/>
        <v>-91897275</v>
      </c>
      <c r="H50" s="52">
        <f t="shared" si="7"/>
        <v>5467730</v>
      </c>
      <c r="I50" s="52">
        <f t="shared" si="7"/>
        <v>-33455011</v>
      </c>
      <c r="J50" s="52">
        <f t="shared" si="7"/>
        <v>-119884556</v>
      </c>
      <c r="K50" s="52">
        <f t="shared" si="7"/>
        <v>9369800</v>
      </c>
      <c r="L50" s="52">
        <f t="shared" si="7"/>
        <v>-11695963</v>
      </c>
      <c r="M50" s="52">
        <f t="shared" si="7"/>
        <v>-26232380</v>
      </c>
      <c r="N50" s="52">
        <f t="shared" si="7"/>
        <v>-28558543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-148443099</v>
      </c>
      <c r="X50" s="52">
        <f t="shared" si="7"/>
        <v>-51192498</v>
      </c>
      <c r="Y50" s="52">
        <f t="shared" si="7"/>
        <v>-97250601</v>
      </c>
      <c r="Z50" s="53">
        <f>+IF(X50&lt;&gt;0,+(Y50/X50)*100,0)</f>
        <v>189.97041519638287</v>
      </c>
      <c r="AA50" s="54">
        <f>SUM(AA47:AA49)</f>
        <v>-102384971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284964</v>
      </c>
      <c r="D7" s="18"/>
      <c r="E7" s="19">
        <v>-563283</v>
      </c>
      <c r="F7" s="20">
        <v>-563283</v>
      </c>
      <c r="G7" s="20">
        <v>82762</v>
      </c>
      <c r="H7" s="20">
        <v>409835</v>
      </c>
      <c r="I7" s="20">
        <v>47041</v>
      </c>
      <c r="J7" s="20">
        <v>539638</v>
      </c>
      <c r="K7" s="20">
        <v>349892</v>
      </c>
      <c r="L7" s="20">
        <v>64348</v>
      </c>
      <c r="M7" s="20">
        <v>15363</v>
      </c>
      <c r="N7" s="20">
        <v>429603</v>
      </c>
      <c r="O7" s="20"/>
      <c r="P7" s="20"/>
      <c r="Q7" s="20"/>
      <c r="R7" s="20"/>
      <c r="S7" s="20"/>
      <c r="T7" s="20"/>
      <c r="U7" s="20"/>
      <c r="V7" s="20"/>
      <c r="W7" s="20">
        <v>969241</v>
      </c>
      <c r="X7" s="20">
        <v>-281646</v>
      </c>
      <c r="Y7" s="20">
        <v>1250887</v>
      </c>
      <c r="Z7" s="21">
        <v>-444.13448087315277</v>
      </c>
      <c r="AA7" s="22">
        <v>-563283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284964</v>
      </c>
      <c r="D13" s="29">
        <f>SUM(D6:D12)</f>
        <v>0</v>
      </c>
      <c r="E13" s="30">
        <f t="shared" si="0"/>
        <v>-563283</v>
      </c>
      <c r="F13" s="31">
        <f t="shared" si="0"/>
        <v>-563283</v>
      </c>
      <c r="G13" s="31">
        <f t="shared" si="0"/>
        <v>82762</v>
      </c>
      <c r="H13" s="31">
        <f t="shared" si="0"/>
        <v>409835</v>
      </c>
      <c r="I13" s="31">
        <f t="shared" si="0"/>
        <v>47041</v>
      </c>
      <c r="J13" s="31">
        <f t="shared" si="0"/>
        <v>539638</v>
      </c>
      <c r="K13" s="31">
        <f t="shared" si="0"/>
        <v>349892</v>
      </c>
      <c r="L13" s="31">
        <f t="shared" si="0"/>
        <v>64348</v>
      </c>
      <c r="M13" s="31">
        <f t="shared" si="0"/>
        <v>15363</v>
      </c>
      <c r="N13" s="31">
        <f t="shared" si="0"/>
        <v>429603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969241</v>
      </c>
      <c r="X13" s="31">
        <f t="shared" si="0"/>
        <v>-281646</v>
      </c>
      <c r="Y13" s="31">
        <f t="shared" si="0"/>
        <v>1250887</v>
      </c>
      <c r="Z13" s="32">
        <f>+IF(X13&lt;&gt;0,+(Y13/X13)*100,0)</f>
        <v>-444.13448087315277</v>
      </c>
      <c r="AA13" s="33">
        <f>SUM(AA6:AA12)</f>
        <v>-563283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103404470</v>
      </c>
      <c r="D17" s="18"/>
      <c r="E17" s="19">
        <v>225481873</v>
      </c>
      <c r="F17" s="20">
        <v>225481873</v>
      </c>
      <c r="G17" s="24">
        <v>103036175</v>
      </c>
      <c r="H17" s="24">
        <v>103404470</v>
      </c>
      <c r="I17" s="24"/>
      <c r="J17" s="20">
        <v>206440645</v>
      </c>
      <c r="K17" s="24">
        <v>103404470</v>
      </c>
      <c r="L17" s="24">
        <v>636506</v>
      </c>
      <c r="M17" s="20">
        <v>1215876</v>
      </c>
      <c r="N17" s="24">
        <v>105256852</v>
      </c>
      <c r="O17" s="24"/>
      <c r="P17" s="24"/>
      <c r="Q17" s="20"/>
      <c r="R17" s="24"/>
      <c r="S17" s="24"/>
      <c r="T17" s="20"/>
      <c r="U17" s="24"/>
      <c r="V17" s="24"/>
      <c r="W17" s="24">
        <v>311697497</v>
      </c>
      <c r="X17" s="20">
        <v>112740936</v>
      </c>
      <c r="Y17" s="24">
        <v>198956561</v>
      </c>
      <c r="Z17" s="25">
        <v>176.4723338823442</v>
      </c>
      <c r="AA17" s="26">
        <v>225481873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103404470</v>
      </c>
      <c r="D25" s="29">
        <f t="shared" ref="D25:Y25" si="1">SUM(D15:D24)</f>
        <v>0</v>
      </c>
      <c r="E25" s="35">
        <f t="shared" si="1"/>
        <v>225481873</v>
      </c>
      <c r="F25" s="36">
        <f t="shared" si="1"/>
        <v>225481873</v>
      </c>
      <c r="G25" s="36">
        <f t="shared" si="1"/>
        <v>103036175</v>
      </c>
      <c r="H25" s="36">
        <f t="shared" si="1"/>
        <v>103404470</v>
      </c>
      <c r="I25" s="36">
        <f t="shared" si="1"/>
        <v>0</v>
      </c>
      <c r="J25" s="36">
        <f t="shared" si="1"/>
        <v>206440645</v>
      </c>
      <c r="K25" s="36">
        <f t="shared" si="1"/>
        <v>103404470</v>
      </c>
      <c r="L25" s="36">
        <f t="shared" si="1"/>
        <v>636506</v>
      </c>
      <c r="M25" s="36">
        <f t="shared" si="1"/>
        <v>1215876</v>
      </c>
      <c r="N25" s="36">
        <f t="shared" si="1"/>
        <v>105256852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311697497</v>
      </c>
      <c r="X25" s="36">
        <f t="shared" si="1"/>
        <v>112740936</v>
      </c>
      <c r="Y25" s="36">
        <f t="shared" si="1"/>
        <v>198956561</v>
      </c>
      <c r="Z25" s="37">
        <f>+IF(X25&lt;&gt;0,+(Y25/X25)*100,0)</f>
        <v>176.4723338823442</v>
      </c>
      <c r="AA25" s="38">
        <f>SUM(AA15:AA24)</f>
        <v>225481873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103689434</v>
      </c>
      <c r="D26" s="29">
        <f>+D13+D25</f>
        <v>0</v>
      </c>
      <c r="E26" s="30">
        <f t="shared" si="2"/>
        <v>224918590</v>
      </c>
      <c r="F26" s="31">
        <f t="shared" si="2"/>
        <v>224918590</v>
      </c>
      <c r="G26" s="31">
        <f t="shared" si="2"/>
        <v>103118937</v>
      </c>
      <c r="H26" s="31">
        <f t="shared" si="2"/>
        <v>103814305</v>
      </c>
      <c r="I26" s="31">
        <f t="shared" si="2"/>
        <v>47041</v>
      </c>
      <c r="J26" s="31">
        <f t="shared" si="2"/>
        <v>206980283</v>
      </c>
      <c r="K26" s="31">
        <f t="shared" si="2"/>
        <v>103754362</v>
      </c>
      <c r="L26" s="31">
        <f t="shared" si="2"/>
        <v>700854</v>
      </c>
      <c r="M26" s="31">
        <f t="shared" si="2"/>
        <v>1231239</v>
      </c>
      <c r="N26" s="31">
        <f t="shared" si="2"/>
        <v>105686455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312666738</v>
      </c>
      <c r="X26" s="31">
        <f t="shared" si="2"/>
        <v>112459290</v>
      </c>
      <c r="Y26" s="31">
        <f t="shared" si="2"/>
        <v>200207448</v>
      </c>
      <c r="Z26" s="32">
        <f>+IF(X26&lt;&gt;0,+(Y26/X26)*100,0)</f>
        <v>178.026597891557</v>
      </c>
      <c r="AA26" s="33">
        <f>+AA13+AA25</f>
        <v>224918590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363175</v>
      </c>
      <c r="D31" s="18"/>
      <c r="E31" s="19">
        <v>22905</v>
      </c>
      <c r="F31" s="20">
        <v>22905</v>
      </c>
      <c r="G31" s="20">
        <v>319115</v>
      </c>
      <c r="H31" s="20">
        <v>382025</v>
      </c>
      <c r="I31" s="20"/>
      <c r="J31" s="20">
        <v>701140</v>
      </c>
      <c r="K31" s="20">
        <v>375783</v>
      </c>
      <c r="L31" s="20">
        <v>19475</v>
      </c>
      <c r="M31" s="20">
        <v>5988</v>
      </c>
      <c r="N31" s="20">
        <v>401246</v>
      </c>
      <c r="O31" s="20"/>
      <c r="P31" s="20"/>
      <c r="Q31" s="20"/>
      <c r="R31" s="20"/>
      <c r="S31" s="20"/>
      <c r="T31" s="20"/>
      <c r="U31" s="20"/>
      <c r="V31" s="20"/>
      <c r="W31" s="20">
        <v>1102386</v>
      </c>
      <c r="X31" s="20">
        <v>11448</v>
      </c>
      <c r="Y31" s="20">
        <v>1090938</v>
      </c>
      <c r="Z31" s="21">
        <v>9529.5073375262054</v>
      </c>
      <c r="AA31" s="22">
        <v>22905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220259</v>
      </c>
      <c r="D35" s="18"/>
      <c r="E35" s="19"/>
      <c r="F35" s="20"/>
      <c r="G35" s="20">
        <v>220830</v>
      </c>
      <c r="H35" s="20">
        <v>220445</v>
      </c>
      <c r="I35" s="20">
        <v>-126</v>
      </c>
      <c r="J35" s="20">
        <v>441149</v>
      </c>
      <c r="K35" s="20">
        <v>221916</v>
      </c>
      <c r="L35" s="20"/>
      <c r="M35" s="20">
        <v>1533</v>
      </c>
      <c r="N35" s="20">
        <v>223449</v>
      </c>
      <c r="O35" s="20"/>
      <c r="P35" s="20"/>
      <c r="Q35" s="20"/>
      <c r="R35" s="20"/>
      <c r="S35" s="20"/>
      <c r="T35" s="20"/>
      <c r="U35" s="20"/>
      <c r="V35" s="20"/>
      <c r="W35" s="20">
        <v>664598</v>
      </c>
      <c r="X35" s="20"/>
      <c r="Y35" s="20">
        <v>664598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583434</v>
      </c>
      <c r="D37" s="29">
        <f t="shared" ref="D37:Y37" si="3">SUM(D29:D36)</f>
        <v>0</v>
      </c>
      <c r="E37" s="30">
        <f t="shared" si="3"/>
        <v>22905</v>
      </c>
      <c r="F37" s="31">
        <f t="shared" si="3"/>
        <v>22905</v>
      </c>
      <c r="G37" s="31">
        <f t="shared" si="3"/>
        <v>539945</v>
      </c>
      <c r="H37" s="31">
        <f t="shared" si="3"/>
        <v>602470</v>
      </c>
      <c r="I37" s="31">
        <f t="shared" si="3"/>
        <v>-126</v>
      </c>
      <c r="J37" s="31">
        <f t="shared" si="3"/>
        <v>1142289</v>
      </c>
      <c r="K37" s="31">
        <f t="shared" si="3"/>
        <v>597699</v>
      </c>
      <c r="L37" s="31">
        <f t="shared" si="3"/>
        <v>19475</v>
      </c>
      <c r="M37" s="31">
        <f t="shared" si="3"/>
        <v>7521</v>
      </c>
      <c r="N37" s="31">
        <f t="shared" si="3"/>
        <v>624695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1766984</v>
      </c>
      <c r="X37" s="31">
        <f t="shared" si="3"/>
        <v>11448</v>
      </c>
      <c r="Y37" s="31">
        <f t="shared" si="3"/>
        <v>1755536</v>
      </c>
      <c r="Z37" s="32">
        <f>+IF(X37&lt;&gt;0,+(Y37/X37)*100,0)</f>
        <v>15334.870719776382</v>
      </c>
      <c r="AA37" s="33">
        <f>SUM(AA29:AA36)</f>
        <v>22905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583434</v>
      </c>
      <c r="D44" s="29">
        <f>+D37+D43</f>
        <v>0</v>
      </c>
      <c r="E44" s="30">
        <f t="shared" si="5"/>
        <v>22905</v>
      </c>
      <c r="F44" s="31">
        <f t="shared" si="5"/>
        <v>22905</v>
      </c>
      <c r="G44" s="31">
        <f t="shared" si="5"/>
        <v>539945</v>
      </c>
      <c r="H44" s="31">
        <f t="shared" si="5"/>
        <v>602470</v>
      </c>
      <c r="I44" s="31">
        <f t="shared" si="5"/>
        <v>-126</v>
      </c>
      <c r="J44" s="31">
        <f t="shared" si="5"/>
        <v>1142289</v>
      </c>
      <c r="K44" s="31">
        <f t="shared" si="5"/>
        <v>597699</v>
      </c>
      <c r="L44" s="31">
        <f t="shared" si="5"/>
        <v>19475</v>
      </c>
      <c r="M44" s="31">
        <f t="shared" si="5"/>
        <v>7521</v>
      </c>
      <c r="N44" s="31">
        <f t="shared" si="5"/>
        <v>624695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1766984</v>
      </c>
      <c r="X44" s="31">
        <f t="shared" si="5"/>
        <v>11448</v>
      </c>
      <c r="Y44" s="31">
        <f t="shared" si="5"/>
        <v>1755536</v>
      </c>
      <c r="Z44" s="32">
        <f>+IF(X44&lt;&gt;0,+(Y44/X44)*100,0)</f>
        <v>15334.870719776382</v>
      </c>
      <c r="AA44" s="33">
        <f>+AA37+AA43</f>
        <v>22905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103106000</v>
      </c>
      <c r="D45" s="42">
        <f t="shared" si="6"/>
        <v>0</v>
      </c>
      <c r="E45" s="43">
        <f t="shared" si="6"/>
        <v>224895685</v>
      </c>
      <c r="F45" s="44">
        <f t="shared" si="6"/>
        <v>224895685</v>
      </c>
      <c r="G45" s="44">
        <f t="shared" si="6"/>
        <v>102578992</v>
      </c>
      <c r="H45" s="44">
        <f t="shared" si="6"/>
        <v>103211835</v>
      </c>
      <c r="I45" s="44">
        <f t="shared" si="6"/>
        <v>47167</v>
      </c>
      <c r="J45" s="44">
        <f t="shared" si="6"/>
        <v>205837994</v>
      </c>
      <c r="K45" s="44">
        <f t="shared" si="6"/>
        <v>103156663</v>
      </c>
      <c r="L45" s="44">
        <f t="shared" si="6"/>
        <v>681379</v>
      </c>
      <c r="M45" s="44">
        <f t="shared" si="6"/>
        <v>1223718</v>
      </c>
      <c r="N45" s="44">
        <f t="shared" si="6"/>
        <v>105061760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310899754</v>
      </c>
      <c r="X45" s="44">
        <f t="shared" si="6"/>
        <v>112447842</v>
      </c>
      <c r="Y45" s="44">
        <f t="shared" si="6"/>
        <v>198451912</v>
      </c>
      <c r="Z45" s="45">
        <f>+IF(X45&lt;&gt;0,+(Y45/X45)*100,0)</f>
        <v>176.48352202259247</v>
      </c>
      <c r="AA45" s="46">
        <f>+AA26-AA44</f>
        <v>224895685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-97272988</v>
      </c>
      <c r="D47" s="18"/>
      <c r="E47" s="19">
        <v>-11385740</v>
      </c>
      <c r="F47" s="20">
        <v>-11385740</v>
      </c>
      <c r="G47" s="20">
        <v>-97272988</v>
      </c>
      <c r="H47" s="20">
        <v>-100323538</v>
      </c>
      <c r="I47" s="20">
        <v>-587584</v>
      </c>
      <c r="J47" s="20">
        <v>-198184110</v>
      </c>
      <c r="K47" s="20">
        <v>-100557094</v>
      </c>
      <c r="L47" s="20">
        <v>-117830</v>
      </c>
      <c r="M47" s="20">
        <v>-238270</v>
      </c>
      <c r="N47" s="20">
        <v>-100913194</v>
      </c>
      <c r="O47" s="20"/>
      <c r="P47" s="20"/>
      <c r="Q47" s="20"/>
      <c r="R47" s="20"/>
      <c r="S47" s="20"/>
      <c r="T47" s="20"/>
      <c r="U47" s="20"/>
      <c r="V47" s="20"/>
      <c r="W47" s="20">
        <v>-299097304</v>
      </c>
      <c r="X47" s="20">
        <v>-5692866</v>
      </c>
      <c r="Y47" s="20">
        <v>-293404438</v>
      </c>
      <c r="Z47" s="47">
        <v>5153.8967894203024</v>
      </c>
      <c r="AA47" s="22">
        <v>-11385740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-97272988</v>
      </c>
      <c r="D50" s="50">
        <f t="shared" ref="D50:Y50" si="7">SUM(D47:D49)</f>
        <v>0</v>
      </c>
      <c r="E50" s="51">
        <f t="shared" si="7"/>
        <v>-11385740</v>
      </c>
      <c r="F50" s="52">
        <f t="shared" si="7"/>
        <v>-11385740</v>
      </c>
      <c r="G50" s="52">
        <f t="shared" si="7"/>
        <v>-97272988</v>
      </c>
      <c r="H50" s="52">
        <f t="shared" si="7"/>
        <v>-100323538</v>
      </c>
      <c r="I50" s="52">
        <f t="shared" si="7"/>
        <v>-587584</v>
      </c>
      <c r="J50" s="52">
        <f t="shared" si="7"/>
        <v>-198184110</v>
      </c>
      <c r="K50" s="52">
        <f t="shared" si="7"/>
        <v>-100557094</v>
      </c>
      <c r="L50" s="52">
        <f t="shared" si="7"/>
        <v>-117830</v>
      </c>
      <c r="M50" s="52">
        <f t="shared" si="7"/>
        <v>-238270</v>
      </c>
      <c r="N50" s="52">
        <f t="shared" si="7"/>
        <v>-100913194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-299097304</v>
      </c>
      <c r="X50" s="52">
        <f t="shared" si="7"/>
        <v>-5692866</v>
      </c>
      <c r="Y50" s="52">
        <f t="shared" si="7"/>
        <v>-293404438</v>
      </c>
      <c r="Z50" s="53">
        <f>+IF(X50&lt;&gt;0,+(Y50/X50)*100,0)</f>
        <v>5153.8967894203024</v>
      </c>
      <c r="AA50" s="54">
        <f>SUM(AA47:AA49)</f>
        <v>-11385740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8F63AA1-19EE-41A3-8BBD-AA11D866F068}"/>
</file>

<file path=customXml/itemProps2.xml><?xml version="1.0" encoding="utf-8"?>
<ds:datastoreItem xmlns:ds="http://schemas.openxmlformats.org/officeDocument/2006/customXml" ds:itemID="{8438E1A7-C70F-4E41-A9C2-ECDC10DB1737}"/>
</file>

<file path=customXml/itemProps3.xml><?xml version="1.0" encoding="utf-8"?>
<ds:datastoreItem xmlns:ds="http://schemas.openxmlformats.org/officeDocument/2006/customXml" ds:itemID="{EB79FA73-BBCD-48EE-837D-632C073338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2025-02-11T08:55:37Z</dcterms:created>
  <dcterms:modified xsi:type="dcterms:W3CDTF">2025-02-11T08:57:17Z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